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8. Система ОПД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6" i="15" l="1"/>
  <c r="G26" i="15"/>
  <c r="H28" i="15"/>
  <c r="G28" i="15"/>
  <c r="H29" i="15"/>
  <c r="G29" i="15"/>
  <c r="H24" i="15"/>
  <c r="G24" i="15"/>
  <c r="H21" i="15"/>
  <c r="G21" i="15"/>
  <c r="D70" i="15" l="1"/>
  <c r="E70" i="15"/>
  <c r="F70" i="15"/>
  <c r="I70" i="15"/>
  <c r="J70" i="15"/>
  <c r="K70" i="15"/>
  <c r="L70" i="15"/>
  <c r="M70" i="15"/>
  <c r="N70" i="15"/>
  <c r="O70" i="15"/>
  <c r="P70" i="15"/>
  <c r="Q70" i="15"/>
  <c r="R70" i="15"/>
  <c r="S70" i="15"/>
  <c r="T70" i="15"/>
  <c r="U70" i="15"/>
  <c r="V70" i="15"/>
  <c r="W70" i="15"/>
  <c r="X70" i="15"/>
  <c r="Y70" i="15"/>
  <c r="Z70" i="15"/>
  <c r="AA70" i="15"/>
  <c r="C70" i="15"/>
  <c r="Y29" i="15"/>
  <c r="L26" i="15"/>
  <c r="K26" i="15"/>
  <c r="J26" i="15"/>
  <c r="I26" i="15"/>
  <c r="J30" i="15"/>
  <c r="L29" i="15"/>
  <c r="K29" i="15"/>
  <c r="J29" i="15"/>
  <c r="I29" i="15"/>
  <c r="D26" i="15"/>
  <c r="C26" i="15"/>
  <c r="D21" i="15" l="1"/>
  <c r="K30" i="15" l="1"/>
  <c r="K28" i="15"/>
  <c r="I28" i="15" l="1"/>
  <c r="I51" i="15" l="1"/>
  <c r="J51" i="15" s="1"/>
  <c r="AA67" i="15" l="1"/>
  <c r="AA80" i="15" s="1"/>
  <c r="Y30" i="15"/>
  <c r="J28" i="15"/>
  <c r="Z28" i="15"/>
  <c r="L28" i="15"/>
  <c r="P29" i="15"/>
  <c r="O29" i="15"/>
  <c r="Z30" i="15"/>
  <c r="L30" i="15"/>
  <c r="P30" i="15"/>
  <c r="P26" i="15" s="1"/>
  <c r="O30" i="15"/>
  <c r="O26" i="15" s="1"/>
  <c r="Y26" i="15" l="1"/>
  <c r="Y28" i="15"/>
  <c r="Z29" i="15"/>
  <c r="Y24" i="15"/>
  <c r="K24" i="15"/>
  <c r="L24" i="15" s="1"/>
  <c r="I24" i="15"/>
  <c r="J24" i="15" s="1"/>
  <c r="Z26" i="15" l="1"/>
  <c r="P28" i="15"/>
  <c r="E21" i="15" l="1"/>
  <c r="F21" i="15"/>
  <c r="I21" i="15"/>
  <c r="J21" i="15"/>
  <c r="K21" i="15"/>
  <c r="L21" i="15"/>
  <c r="M21" i="15"/>
  <c r="N21" i="15"/>
  <c r="Q21" i="15"/>
  <c r="R21" i="15"/>
  <c r="S21" i="15"/>
  <c r="T21" i="15"/>
  <c r="U21" i="15"/>
  <c r="V21" i="15"/>
  <c r="W21" i="15"/>
  <c r="X21" i="15"/>
  <c r="Y21" i="15"/>
  <c r="O21" i="15"/>
  <c r="P21" i="15" l="1"/>
  <c r="F80" i="15"/>
  <c r="N80" i="15"/>
  <c r="T80" i="15"/>
  <c r="D67" i="15"/>
  <c r="D80" i="15" s="1"/>
  <c r="E67" i="15"/>
  <c r="E80" i="15" s="1"/>
  <c r="F67" i="15"/>
  <c r="G67" i="15"/>
  <c r="G80" i="15" s="1"/>
  <c r="H67" i="15"/>
  <c r="H80" i="15" s="1"/>
  <c r="I67" i="15"/>
  <c r="I80" i="15" s="1"/>
  <c r="J67" i="15"/>
  <c r="J80" i="15" s="1"/>
  <c r="K67" i="15"/>
  <c r="K80" i="15" s="1"/>
  <c r="L67" i="15"/>
  <c r="L80" i="15" s="1"/>
  <c r="M67" i="15"/>
  <c r="M80" i="15" s="1"/>
  <c r="N67" i="15"/>
  <c r="O67" i="15"/>
  <c r="O80" i="15" s="1"/>
  <c r="P67" i="15"/>
  <c r="P80" i="15" s="1"/>
  <c r="Q67" i="15"/>
  <c r="Q80" i="15" s="1"/>
  <c r="R67" i="15"/>
  <c r="R80" i="15" s="1"/>
  <c r="S67" i="15"/>
  <c r="S80" i="15" s="1"/>
  <c r="T67" i="15"/>
  <c r="U67" i="15"/>
  <c r="U80" i="15" s="1"/>
  <c r="V67" i="15"/>
  <c r="V80" i="15" s="1"/>
  <c r="W67" i="15"/>
  <c r="W80" i="15" s="1"/>
  <c r="X67" i="15"/>
  <c r="X80" i="15" s="1"/>
  <c r="Y67" i="15"/>
  <c r="Y80" i="15" s="1"/>
  <c r="Z67" i="15"/>
  <c r="Z80" i="15" s="1"/>
  <c r="C67" i="15"/>
  <c r="C80" i="15" s="1"/>
  <c r="Z24" i="15"/>
  <c r="N26" i="15"/>
  <c r="R26" i="15"/>
  <c r="V26" i="15"/>
  <c r="F30" i="15"/>
  <c r="F26" i="15" s="1"/>
  <c r="G70" i="15"/>
  <c r="H70" i="15"/>
  <c r="M30" i="15"/>
  <c r="M26" i="15" s="1"/>
  <c r="N30" i="15"/>
  <c r="Q30" i="15"/>
  <c r="Q26" i="15" s="1"/>
  <c r="R30" i="15"/>
  <c r="S30" i="15"/>
  <c r="S26" i="15" s="1"/>
  <c r="T30" i="15"/>
  <c r="T26" i="15" s="1"/>
  <c r="U30" i="15"/>
  <c r="U26" i="15" s="1"/>
  <c r="V30" i="15"/>
  <c r="W30" i="15"/>
  <c r="W26" i="15" s="1"/>
  <c r="C21" i="15"/>
  <c r="X30" i="15"/>
  <c r="X26" i="15" s="1"/>
  <c r="Z21"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<sst xmlns="http://schemas.openxmlformats.org/spreadsheetml/2006/main" count="3275" uniqueCount="597">
  <si>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</si>
  <si>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</si>
  <si>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</si>
  <si>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</si>
  <si>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</si>
  <si>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</si>
  <si>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</si>
  <si>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</si>
  <si>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</si>
  <si>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</si>
  <si>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</si>
  <si>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</si>
  <si>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</si>
  <si>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</si>
  <si>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</si>
  <si>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</si>
  <si>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</si>
  <si>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</si>
  <si>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</si>
  <si>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</si>
  <si>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</si>
  <si>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</si>
  <si>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</si>
  <si>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</si>
  <si>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</si>
  <si>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</si>
  <si>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</si>
  <si>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</si>
  <si>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</si>
  <si>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</si>
  <si>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</si>
  <si>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</si>
  <si>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</si>
  <si>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</si>
  <si>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</si>
  <si>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</si>
  <si>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</si>
  <si>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</si>
  <si>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</si>
  <si>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</si>
  <si>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</si>
  <si>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</si>
  <si>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</si>
  <si>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</si>
  <si>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</si>
  <si>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</si>
  <si>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</si>
  <si>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</si>
  <si>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</si>
  <si>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</si>
  <si>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</si>
  <si>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</si>
  <si>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</si>
  <si>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</si>
  <si>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</si>
  <si>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</si>
  <si>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</si>
  <si>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</si>
  <si>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</si>
  <si>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</si>
  <si>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</si>
  <si>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</si>
  <si>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</si>
  <si>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</si>
  <si>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</si>
  <si>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</si>
  <si>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</si>
  <si>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</si>
  <si>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</si>
  <si>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</si>
  <si>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</si>
  <si>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</si>
  <si>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</si>
  <si>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</si>
  <si>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</si>
  <si>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</si>
  <si>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</si>
  <si>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</si>
  <si>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</si>
  <si>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</si>
  <si>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</si>
  <si>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</si>
  <si>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</si>
  <si>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</si>
  <si>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</si>
  <si>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</si>
  <si>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</si>
  <si>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</si>
  <si>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</si>
  <si>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</si>
  <si>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</si>
  <si>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</si>
  <si>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</si>
  <si>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</si>
  <si>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</si>
  <si>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</si>
  <si>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</si>
  <si>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</si>
  <si>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</si>
  <si>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</si>
  <si>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</si>
  <si>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</si>
  <si>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</si>
  <si>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</si>
  <si>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</si>
  <si>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</si>
  <si>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</si>
  <si>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</si>
  <si>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</si>
  <si>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</si>
  <si>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</si>
  <si>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</si>
  <si>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</si>
  <si>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</si>
  <si>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</si>
  <si>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</si>
  <si>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</si>
  <si>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</si>
  <si>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</si>
  <si>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</si>
  <si>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</si>
  <si>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</si>
  <si>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</si>
  <si>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</si>
  <si>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</si>
  <si>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</si>
  <si>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</si>
  <si>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</si>
  <si>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</si>
  <si>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</si>
  <si>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</si>
  <si>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</si>
  <si>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</si>
  <si>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</si>
  <si>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</si>
  <si>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</si>
  <si>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</si>
  <si>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</si>
  <si>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</si>
  <si>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</si>
  <si>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</si>
  <si>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</si>
  <si>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</si>
  <si>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</si>
  <si>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</si>
  <si>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</si>
  <si>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</si>
  <si>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</si>
  <si>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</si>
  <si>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</si>
  <si>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</si>
  <si>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</si>
  <si>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</si>
  <si>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</si>
  <si>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</si>
  <si>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</si>
  <si>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</si>
  <si>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</si>
  <si>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</si>
  <si>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</si>
  <si>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</si>
  <si>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</si>
  <si>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</si>
  <si>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</si>
  <si>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</si>
  <si>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</si>
  <si>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</si>
  <si>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</si>
  <si>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</si>
  <si>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</si>
  <si>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</si>
  <si>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</si>
  <si>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</si>
  <si>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</si>
  <si>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</si>
  <si>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</si>
  <si>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</si>
  <si>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</si>
  <si>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</si>
  <si>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</si>
  <si>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</si>
  <si>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</si>
  <si>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</si>
  <si>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</si>
  <si>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</si>
  <si>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</si>
  <si>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</si>
  <si>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</si>
  <si>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</si>
  <si>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</si>
  <si>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</si>
  <si>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</si>
  <si>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</si>
  <si>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</si>
  <si>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</si>
  <si>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</si>
  <si>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</si>
  <si>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</si>
  <si>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</si>
  <si>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</si>
  <si>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</si>
  <si>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</si>
  <si>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</si>
  <si>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</si>
  <si>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</si>
  <si>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</si>
  <si>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</si>
  <si>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</si>
  <si>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</si>
  <si>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</si>
  <si>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</si>
  <si>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</si>
  <si>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</si>
  <si>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</si>
  <si>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</si>
  <si>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</si>
  <si>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</si>
  <si>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</si>
  <si>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</si>
  <si>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</si>
  <si>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</si>
  <si>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</si>
  <si>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</si>
  <si>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</si>
  <si>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</si>
  <si>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</si>
  <si>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</si>
  <si>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</si>
  <si>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</si>
  <si>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</si>
  <si>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</si>
  <si>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</si>
  <si>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</si>
  <si>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</si>
  <si>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</si>
  <si>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</si>
  <si>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</si>
  <si>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</si>
  <si>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</si>
  <si>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</si>
  <si>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</si>
  <si>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</si>
  <si>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</si>
  <si>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</si>
  <si>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</si>
  <si>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</si>
  <si>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</si>
  <si>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</si>
  <si>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</si>
  <si>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</si>
  <si>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</si>
  <si>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</si>
  <si>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</si>
  <si>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</si>
  <si>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</si>
  <si>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</si>
  <si>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</si>
  <si>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</si>
  <si>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</si>
  <si>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</si>
  <si>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</si>
  <si>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</si>
  <si>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</si>
  <si>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</si>
  <si>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</si>
  <si>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</si>
  <si>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</si>
  <si>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</si>
  <si>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</si>
  <si>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</si>
  <si>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</si>
  <si>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</si>
  <si>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</si>
  <si>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</si>
  <si>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</si>
  <si>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</si>
  <si>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</si>
  <si>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</si>
  <si>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</si>
  <si>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</si>
  <si>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</si>
  <si>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</si>
  <si>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</si>
  <si>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</si>
  <si>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</si>
  <si>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</si>
  <si>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</si>
  <si>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</si>
  <si>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</si>
  <si>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</si>
  <si>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</si>
  <si>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</si>
  <si>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</si>
  <si>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</si>
  <si>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</si>
  <si>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</si>
  <si>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</si>
  <si>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</si>
  <si>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</si>
  <si>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</si>
  <si>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</si>
  <si>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</si>
  <si>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</si>
  <si>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</si>
  <si>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</si>
  <si>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</si>
  <si>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</si>
  <si>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</si>
  <si>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</si>
  <si>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</si>
  <si>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</si>
  <si>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</si>
  <si>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</si>
  <si>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</si>
  <si>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</si>
  <si>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</si>
  <si>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</si>
  <si>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</si>
  <si>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</si>
  <si>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</si>
  <si>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</si>
  <si>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</si>
  <si>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</si>
  <si>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</si>
  <si>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</si>
  <si>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</si>
  <si>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</si>
  <si>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</si>
  <si>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</si>
  <si>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</si>
  <si>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</si>
  <si>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</si>
  <si>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</si>
  <si>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</si>
  <si>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</si>
  <si>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</si>
  <si>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</si>
  <si>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</si>
  <si>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</si>
  <si>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</si>
  <si>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</si>
  <si>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</si>
  <si>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</si>
  <si>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</si>
  <si>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</si>
  <si>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</si>
  <si>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</si>
  <si>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</si>
  <si>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</si>
  <si>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</si>
  <si>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</si>
  <si>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</si>
  <si>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</si>
  <si>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</si>
  <si>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</si>
  <si>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</si>
  <si>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</si>
  <si>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</si>
  <si>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</si>
  <si>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</si>
  <si>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</si>
  <si>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</si>
  <si>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</si>
  <si>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</si>
  <si>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</si>
  <si>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</si>
  <si>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</si>
  <si>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</si>
  <si>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</si>
  <si>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</si>
  <si>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</si>
  <si>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</si>
  <si>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</si>
  <si>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</si>
  <si>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</si>
  <si>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</si>
  <si>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</si>
  <si>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</si>
  <si>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</si>
  <si>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</si>
  <si>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</si>
  <si>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</si>
  <si>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</si>
  <si>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</si>
  <si>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</si>
  <si>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</si>
  <si>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</si>
  <si>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</si>
  <si>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</si>
  <si>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</si>
  <si>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</si>
  <si>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</si>
  <si>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</si>
  <si>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</si>
  <si>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</si>
  <si>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</si>
  <si>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</si>
  <si>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</si>
  <si>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</si>
  <si>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</si>
  <si>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</si>
  <si>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</si>
  <si>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</si>
  <si>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</si>
  <si>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</si>
  <si>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</si>
  <si>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</si>
  <si>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</si>
  <si>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</si>
  <si>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</si>
  <si>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</si>
  <si>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</si>
  <si>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</si>
  <si>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</si>
  <si>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</si>
  <si>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</si>
  <si>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</si>
  <si>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</si>
  <si>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</si>
  <si>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</si>
  <si>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</si>
  <si>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</si>
  <si>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</si>
  <si>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</si>
  <si>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</si>
  <si>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</si>
  <si>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</si>
  <si>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</si>
  <si>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</si>
  <si>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</si>
  <si>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</si>
  <si>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</si>
  <si>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</si>
  <si>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</si>
  <si>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</si>
  <si>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</si>
  <si>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</si>
  <si>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</si>
  <si>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</si>
  <si>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</si>
  <si>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</si>
  <si>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</si>
  <si>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</si>
  <si>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</si>
  <si>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</si>
  <si>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</si>
  <si>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</si>
  <si>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</si>
  <si>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</si>
  <si>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</si>
  <si>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</si>
  <si>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</si>
  <si>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</si>
  <si>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</si>
  <si>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</si>
  <si>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</si>
  <si>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</si>
  <si>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</si>
  <si>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</si>
  <si>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</si>
  <si>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</si>
  <si>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</si>
  <si>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</si>
  <si>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</si>
  <si>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</si>
  <si>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</si>
  <si>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</si>
  <si>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</si>
  <si>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</si>
  <si>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</si>
  <si>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</si>
  <si>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</si>
  <si>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</si>
  <si>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</si>
  <si>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</si>
  <si>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</si>
  <si>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</si>
  <si>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</si>
  <si>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</si>
  <si>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</si>
  <si>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</si>
  <si>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</si>
  <si>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</si>
  <si>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</si>
  <si>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</si>
  <si>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</si>
  <si>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</si>
  <si>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</si>
  <si>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</si>
  <si>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</si>
  <si>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</si>
  <si>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</si>
  <si>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</si>
  <si>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</si>
  <si>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</si>
  <si>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</si>
  <si>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</si>
  <si>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</si>
  <si>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</si>
  <si>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</si>
  <si>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</si>
  <si>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</si>
  <si>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</si>
  <si>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</si>
  <si>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</si>
  <si>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</si>
  <si>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</si>
  <si>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</si>
  <si>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</si>
  <si>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</si>
  <si>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</si>
  <si>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</si>
  <si>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</si>
  <si>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</si>
  <si>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</si>
  <si>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</si>
  <si>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</si>
  <si>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</si>
  <si>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</si>
  <si>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</si>
  <si>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</si>
  <si>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</si>
  <si>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</si>
  <si>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</si>
  <si>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</si>
  <si>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</si>
  <si>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</si>
  <si>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</si>
  <si>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</si>
  <si>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</si>
  <si>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</si>
  <si>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</si>
  <si>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</si>
  <si>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</si>
  <si>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</si>
  <si>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</si>
  <si>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</si>
  <si>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</si>
  <si>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</si>
  <si>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</si>
  <si>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</si>
  <si>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</si>
  <si>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</si>
  <si>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</si>
  <si>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</si>
  <si>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</si>
  <si>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</si>
  <si>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</si>
  <si>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</si>
  <si>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</si>
  <si>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</si>
  <si>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</si>
  <si>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</si>
  <si>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</si>
  <si>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</si>
  <si>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</si>
  <si>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</si>
  <si>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</si>
  <si>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</si>
  <si>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</si>
  <si>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</si>
  <si>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</si>
  <si>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</si>
  <si>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</si>
  <si>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</si>
  <si>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</si>
  <si>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</si>
  <si>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</si>
  <si>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</si>
  <si>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</si>
  <si>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</si>
  <si>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</si>
  <si>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</si>
  <si>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</si>
  <si>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</si>
  <si>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</si>
  <si>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4.15</t>
  </si>
  <si>
    <t>5.15</t>
  </si>
  <si>
    <t>7.11</t>
  </si>
  <si>
    <t>8.9</t>
  </si>
  <si>
    <t>подготовка к проведению закупочной процедуры</t>
  </si>
  <si>
    <t>на основании актуальных коммерческих предложений скорректирован расчет начальной (максимальной) цены договора</t>
  </si>
  <si>
    <t>г.о. Самара</t>
  </si>
  <si>
    <t>Q_Str_SOPD_ZOKII</t>
  </si>
  <si>
    <t>Внедрение системы однонаправленной передачи данных для значимого объекта критической информационной инфраструктуры ПАО "Самараэнерго" в 3 квартале 2026 года</t>
  </si>
  <si>
    <t xml:space="preserve">Система контроля привилегированных пользователей включает:
- Поставка программно-аппаратного комплекса однонаправленной передачи данных - 1 комплект;
- Работы по внедрению системы однонаправленной передачи данных -  1 условная единица.
</t>
  </si>
  <si>
    <t>1.Расчет начальной (максимальной) цены запланированы на основании 3-х коммерческих предложениях:
1.1 Коммерческое предложение ООО "ВТС" ВхДир-3314  от 27.02.2026;
1.2 Коммерческое предложение Самарский филиал ПАО "Ростелеком" ВхДир-2742 от 17.02.2026;
1.3 Коммерческое предложение ООО "Профит Секьюрити" ВхДир-3262  от 25.02.2026</t>
  </si>
  <si>
    <t>Количество систем однонаправленной передачи данных, комплект</t>
  </si>
  <si>
    <t>без изменения количества</t>
  </si>
  <si>
    <t>Внедрение подсистемы однонаправленной передачи данных являющейся одной из подсистем комплексной системы обеспечения информационной безопасности ЗОКИИ Общества, реализация мер по обеспечению информационной безопасности в рамках создания комплексной системы по обеспечению защиты ЗОКИИ Общества в соответствие с требованиями законодательства Российской Федерации, в том числе выполнение требований Федерального закона от 26.07.2017 № 187-ФЗ «О безопасности критической информационной инфраструктуры Российской Федерации».
Основные задачи:
- Предотвращение кибератак; 
- Защита от утечек информации;
- Обеспечение устойчивого функционирования значимого объекта критической информационной инфраструктуры.</t>
  </si>
  <si>
    <t xml:space="preserve">Реализация мер по обеспечению информационной безопасности выполняется в рамках создания комплексной системы по обеспечению защиты ЗОКИИ от неправомерного доступа, уничтожения, модификации, блокирования, копирования, предоставления, распространения, а также от иных неправомерных действий в отношении защищаемой информации в соответствие с законодательством Российской Федерации, в том числе федерального закона Российской Федерации от 26 июля 2017 г. № 187-ФЗ «О безопасности критической информационной инфраструктуры Российской Федерации».
</t>
  </si>
  <si>
    <t xml:space="preserve">Внедрение подсистемы однонаправленной передачи данных для реализации взаимодействия критичных систем технологического сегмента с системами корпоративного сегмента, обеспечивающей при этом изоляцию критичных компонентов инфраструктуры ЗОКИИ Общества.
Обеспечение соответствия создаваемой инфраструктуры для ПО «Телескоп+» требованиям законодательства РФ в области обеспечения безопасности объектов критической информационный инфраструктуры, а также нейтрализации угроз информационной безопасности, реализация которых может привести к нарушению штатного режима функционирования ИС и управляемого (контролируемого) процесса, локализацию и минимизацию последствий от возможной реализации угроз безопасности информации.
</t>
  </si>
  <si>
    <t xml:space="preserve">С целью создания комплексной системы обеспечения информационной безопасности для защиты значимого объекта критической информационной инфраструктуры ПАО «Самараэнерго» «АСКУЭ/ИСУ», на основании Федерального закона "О безопасности критической информационной инфраструктуры Российской Федерации" от 26.07.2017 N 187-ФЗ необходимо внедрение системы однонаправленной передачи данных.
</t>
  </si>
  <si>
    <t>Планируемый на 01.01.2025 года</t>
  </si>
  <si>
    <t>36.4.2 Новое строительство, покупка линий связи и телекоммуникационных систем</t>
  </si>
  <si>
    <t>ВНЕДРЕНИЕ СИСТЕМЫ ОДНОНАПРАВЛЕННОЙ ПЕРЕДАЧИ ДАННЫХ ДЛЯ ЗНАЧИМОГО ОБЪЕКТА КРИТИЧЕСКОЙ ИНФОРМАЦИОННОЙ ИНФРАСТРУКТРЫ ПАО «САМАРАЭНЕРГО»</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</si>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</sst>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0" fontId="10" fillId="25" borderId="1" xfId="2" applyFont="1" applyFill="1" applyBorder="1" applyAlignment="1" applyProtection="1">
      <alignment horizontal="left" vertical="center" wrapText="1"/>
      <protection locked="0"/>
    </xf>
    <xf numFmtId="2" fontId="10" fillId="25" borderId="1" xfId="2" applyNumberFormat="1" applyFont="1" applyFill="1" applyBorder="1" applyAlignment="1" applyProtection="1">
      <alignment horizontal="left" vertical="center" wrapText="1"/>
      <protection locked="0"/>
    </xf>
    <xf numFmtId="0" fontId="43" fillId="25" borderId="1" xfId="45" applyFont="1" applyFill="1" applyBorder="1" applyAlignment="1" applyProtection="1">
      <alignment horizontal="left" vertical="center" wrapText="1"/>
      <protection locked="0"/>
    </xf>
    <xf numFmtId="2" fontId="43" fillId="25" borderId="1" xfId="45"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91">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9" t="s">
        <v>531</v>
      </c>
      <c r="B1" s="199"/>
      <c r="C1" s="199"/>
      <c r="D1" s="103"/>
      <c r="E1" s="103"/>
      <c r="F1" s="177"/>
    </row>
    <row r="2" spans="1:6" ht="20.25" x14ac:dyDescent="0.25">
      <c r="A2" s="200" t="s">
        <v>515</v>
      </c>
      <c r="B2" s="200"/>
      <c r="C2" s="200"/>
      <c r="D2" s="103"/>
      <c r="E2" s="103"/>
      <c r="F2" s="177"/>
    </row>
    <row r="3" spans="1:6" ht="18.75" x14ac:dyDescent="0.25">
      <c r="A3" s="201"/>
      <c r="B3" s="201"/>
      <c r="C3" s="201"/>
      <c r="D3" s="103"/>
      <c r="E3" s="103"/>
      <c r="F3" s="177"/>
    </row>
    <row r="4" spans="1:6" x14ac:dyDescent="0.25">
      <c r="A4" s="202" t="s">
        <v>557</v>
      </c>
      <c r="B4" s="202"/>
      <c r="C4" s="202"/>
      <c r="D4" s="103"/>
      <c r="E4" s="103"/>
      <c r="F4" s="177"/>
    </row>
    <row r="5" spans="1:6" ht="15.75" x14ac:dyDescent="0.25">
      <c r="A5" s="203" t="s">
        <v>516</v>
      </c>
      <c r="B5" s="203"/>
      <c r="C5" s="203"/>
      <c r="D5" s="103"/>
      <c r="E5" s="103"/>
      <c r="F5" s="177"/>
    </row>
    <row r="6" spans="1:6" ht="15.75" customHeight="1" x14ac:dyDescent="0.25">
      <c r="A6" s="196"/>
      <c r="B6" s="196"/>
      <c r="C6" s="196"/>
      <c r="D6" s="103"/>
      <c r="E6" s="103"/>
      <c r="F6" s="177"/>
    </row>
    <row r="7" spans="1:6" ht="15.75" customHeight="1" x14ac:dyDescent="0.25">
      <c r="A7" s="198">
        <v>6315222985</v>
      </c>
      <c r="B7" s="198"/>
      <c r="C7" s="198"/>
      <c r="D7" s="103"/>
      <c r="E7" s="103"/>
      <c r="F7" s="177"/>
    </row>
    <row r="8" spans="1:6" ht="15.75" customHeight="1" x14ac:dyDescent="0.25">
      <c r="A8" s="196" t="s">
        <v>520</v>
      </c>
      <c r="B8" s="196"/>
      <c r="C8" s="196"/>
      <c r="D8" s="103"/>
      <c r="E8" s="103"/>
      <c r="F8" s="177"/>
    </row>
    <row r="9" spans="1:6" ht="15.75" customHeight="1" x14ac:dyDescent="0.25">
      <c r="A9" s="101"/>
      <c r="B9" s="101"/>
      <c r="C9" s="101"/>
      <c r="D9" s="103"/>
      <c r="E9" s="103"/>
      <c r="F9" s="177"/>
    </row>
    <row r="10" spans="1:6" ht="53.25" customHeight="1" x14ac:dyDescent="0.25">
      <c r="A10" s="195" t="s">
        <v>521</v>
      </c>
      <c r="B10" s="195"/>
      <c r="C10" s="195"/>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583</v>
      </c>
      <c r="D13" s="103"/>
      <c r="E13" s="103"/>
      <c r="F13" s="177"/>
    </row>
    <row r="14" spans="1:6" ht="181.5" customHeight="1" x14ac:dyDescent="0.25">
      <c r="A14" s="98">
        <v>2</v>
      </c>
      <c r="B14" s="99" t="s">
        <v>523</v>
      </c>
      <c r="C14" s="1" t="s">
        <v>595</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197" t="s">
        <v>529</v>
      </c>
      <c r="B20" s="197"/>
      <c r="C20" s="197"/>
      <c r="D20" s="197"/>
      <c r="E20" s="197"/>
      <c r="F20" s="197"/>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90" priority="13">
      <formula>ISBLANK($A$4)</formula>
    </cfRule>
  </conditionalFormatting>
  <conditionalFormatting sqref="A7:C7">
    <cfRule type="expression" dxfId="589" priority="7">
      <formula>ISBLANK($A$7)</formula>
    </cfRule>
  </conditionalFormatting>
  <conditionalFormatting sqref="C13:C15">
    <cfRule type="expression" dxfId="588" priority="6">
      <formula>ISBLANK(C13)</formula>
    </cfRule>
  </conditionalFormatting>
  <conditionalFormatting sqref="C16:C17">
    <cfRule type="expression" dxfId="58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6" priority="1">
      <formula>CELL("защита",A1)</formula>
    </cfRule>
  </conditionalFormatting>
  <conditionalFormatting sqref="A22:F1048576">
    <cfRule type="expression" dxfId="585"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5"/>
      <c r="B1" s="205"/>
      <c r="C1" s="205"/>
      <c r="F1" s="65"/>
      <c r="G1" s="65"/>
    </row>
    <row r="2" spans="1:22" s="64" customFormat="1" ht="20.25" x14ac:dyDescent="0.3">
      <c r="A2" s="200" t="s">
        <v>515</v>
      </c>
      <c r="B2" s="200"/>
      <c r="C2" s="200"/>
      <c r="F2" s="65"/>
      <c r="G2" s="65"/>
      <c r="H2" s="66"/>
    </row>
    <row r="3" spans="1:22" s="64" customFormat="1" ht="18.75" x14ac:dyDescent="0.2">
      <c r="A3" s="201"/>
      <c r="B3" s="201"/>
      <c r="C3" s="201"/>
      <c r="D3" s="67"/>
      <c r="E3" s="67"/>
      <c r="F3" s="67"/>
      <c r="G3" s="67"/>
      <c r="H3" s="67"/>
      <c r="I3" s="59"/>
      <c r="J3" s="59"/>
      <c r="K3" s="59"/>
      <c r="L3" s="59"/>
      <c r="M3" s="59"/>
      <c r="N3" s="59"/>
      <c r="O3" s="59"/>
      <c r="P3" s="59"/>
      <c r="Q3" s="59"/>
      <c r="R3" s="59"/>
      <c r="S3" s="59"/>
      <c r="T3" s="59"/>
      <c r="U3" s="59"/>
      <c r="V3" s="59"/>
    </row>
    <row r="4" spans="1:22" s="64" customFormat="1" ht="18.75" x14ac:dyDescent="0.2">
      <c r="A4" s="210" t="str">
        <f>IF(ISBLANK('1'!A4:C4),CONCATENATE("На вкладке 1 файла заполните показатель"," '",'1'!A5:C5,"' "),'1'!A4:C4)</f>
        <v>Публичное акционерное общество энергетики и электрификации «Самараэнерго»</v>
      </c>
      <c r="B4" s="210"/>
      <c r="C4" s="210"/>
      <c r="D4" s="60"/>
      <c r="E4" s="60"/>
      <c r="F4" s="60"/>
      <c r="G4" s="60"/>
      <c r="H4" s="60"/>
      <c r="I4" s="59"/>
      <c r="J4" s="59"/>
      <c r="K4" s="59"/>
      <c r="L4" s="59"/>
      <c r="M4" s="59"/>
      <c r="N4" s="59"/>
      <c r="O4" s="59"/>
      <c r="P4" s="59"/>
      <c r="Q4" s="59"/>
      <c r="R4" s="59"/>
      <c r="S4" s="59"/>
      <c r="T4" s="59"/>
      <c r="U4" s="59"/>
      <c r="V4" s="59"/>
    </row>
    <row r="5" spans="1:22" s="64" customFormat="1" ht="18.75" x14ac:dyDescent="0.2">
      <c r="A5" s="209" t="s">
        <v>516</v>
      </c>
      <c r="B5" s="209"/>
      <c r="C5" s="209"/>
      <c r="D5" s="61"/>
      <c r="E5" s="61"/>
      <c r="F5" s="61"/>
      <c r="G5" s="61"/>
      <c r="H5" s="61"/>
      <c r="I5" s="59"/>
      <c r="J5" s="59"/>
      <c r="K5" s="59"/>
      <c r="L5" s="59"/>
      <c r="M5" s="59"/>
      <c r="N5" s="59"/>
      <c r="O5" s="59"/>
      <c r="P5" s="59"/>
      <c r="Q5" s="59"/>
      <c r="R5" s="59"/>
      <c r="S5" s="59"/>
      <c r="T5" s="59"/>
      <c r="U5" s="59"/>
      <c r="V5" s="59"/>
    </row>
    <row r="6" spans="1:22" s="64" customFormat="1" ht="18.75" x14ac:dyDescent="0.2">
      <c r="A6" s="206"/>
      <c r="B6" s="206"/>
      <c r="C6" s="206"/>
      <c r="D6" s="67"/>
      <c r="E6" s="67"/>
      <c r="F6" s="67"/>
      <c r="G6" s="67"/>
      <c r="H6" s="67"/>
      <c r="I6" s="59"/>
      <c r="J6" s="59"/>
      <c r="K6" s="59"/>
      <c r="L6" s="59"/>
      <c r="M6" s="59"/>
      <c r="N6" s="59"/>
      <c r="O6" s="59"/>
      <c r="P6" s="59"/>
      <c r="Q6" s="59"/>
      <c r="R6" s="59"/>
      <c r="S6" s="59"/>
      <c r="T6" s="59"/>
      <c r="U6" s="59"/>
      <c r="V6" s="59"/>
    </row>
    <row r="7" spans="1:22" s="64" customFormat="1" ht="18.75" x14ac:dyDescent="0.2">
      <c r="A7" s="210" t="str">
        <f>IF(ISBLANK('1'!C13),CONCATENATE("В разделе 1 формы заполните показатель"," '",'1'!B13,"' "),'1'!C13)</f>
        <v>Q_Str_SOPD_ZOKII</v>
      </c>
      <c r="B7" s="210"/>
      <c r="C7" s="210"/>
      <c r="D7" s="60"/>
      <c r="E7" s="60"/>
      <c r="F7" s="60"/>
      <c r="G7" s="60"/>
      <c r="H7" s="60"/>
      <c r="I7" s="59"/>
      <c r="J7" s="59"/>
      <c r="K7" s="59"/>
      <c r="L7" s="59"/>
      <c r="M7" s="59"/>
      <c r="N7" s="59"/>
      <c r="O7" s="59"/>
      <c r="P7" s="59"/>
      <c r="Q7" s="59"/>
      <c r="R7" s="59"/>
      <c r="S7" s="59"/>
      <c r="T7" s="59"/>
      <c r="U7" s="59"/>
      <c r="V7" s="59"/>
    </row>
    <row r="8" spans="1:22" s="64" customFormat="1" ht="18.75" x14ac:dyDescent="0.2">
      <c r="A8" s="209" t="s">
        <v>517</v>
      </c>
      <c r="B8" s="209"/>
      <c r="C8" s="209"/>
      <c r="D8" s="61"/>
      <c r="E8" s="61"/>
      <c r="F8" s="61"/>
      <c r="G8" s="61"/>
      <c r="H8" s="61"/>
      <c r="I8" s="59"/>
      <c r="J8" s="59"/>
      <c r="K8" s="59"/>
      <c r="L8" s="59"/>
      <c r="M8" s="59"/>
      <c r="N8" s="59"/>
      <c r="O8" s="59"/>
      <c r="P8" s="59"/>
      <c r="Q8" s="59"/>
      <c r="R8" s="59"/>
      <c r="S8" s="59"/>
      <c r="T8" s="59"/>
      <c r="U8" s="59"/>
      <c r="V8" s="59"/>
    </row>
    <row r="9" spans="1:22" s="69" customFormat="1" ht="15.75" customHeight="1" x14ac:dyDescent="0.2">
      <c r="A9" s="207"/>
      <c r="B9" s="207"/>
      <c r="C9" s="207"/>
      <c r="D9" s="68"/>
      <c r="E9" s="68"/>
      <c r="F9" s="68"/>
      <c r="G9" s="68"/>
      <c r="H9" s="68"/>
      <c r="I9" s="68"/>
      <c r="J9" s="68"/>
      <c r="K9" s="68"/>
      <c r="L9" s="68"/>
      <c r="M9" s="68"/>
      <c r="N9" s="68"/>
      <c r="O9" s="68"/>
      <c r="P9" s="68"/>
      <c r="Q9" s="68"/>
      <c r="R9" s="68"/>
      <c r="S9" s="68"/>
      <c r="T9" s="68"/>
      <c r="U9" s="68"/>
      <c r="V9" s="68"/>
    </row>
    <row r="10" spans="1:22" s="70" customFormat="1" ht="78" customHeight="1" x14ac:dyDescent="0.2">
      <c r="A10" s="197"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197"/>
      <c r="C10" s="197"/>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9" t="s">
        <v>518</v>
      </c>
      <c r="B11" s="209"/>
      <c r="C11" s="209"/>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201"/>
      <c r="B12" s="201"/>
      <c r="C12" s="201"/>
      <c r="D12" s="71"/>
      <c r="E12" s="71"/>
      <c r="F12" s="71"/>
      <c r="G12" s="71"/>
      <c r="H12" s="71"/>
      <c r="I12" s="71"/>
      <c r="J12" s="71"/>
      <c r="K12" s="71"/>
      <c r="L12" s="71"/>
      <c r="M12" s="71"/>
      <c r="N12" s="71"/>
      <c r="O12" s="71"/>
      <c r="P12" s="71"/>
      <c r="Q12" s="71"/>
      <c r="R12" s="71"/>
      <c r="S12" s="71"/>
    </row>
    <row r="13" spans="1:22" s="70" customFormat="1" ht="36.75" customHeight="1" x14ac:dyDescent="0.2">
      <c r="A13" s="2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8"/>
      <c r="C13" s="208"/>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5" t="s">
        <v>299</v>
      </c>
      <c r="B15" s="195"/>
      <c r="C15" s="195"/>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4"/>
      <c r="B16" s="204"/>
      <c r="C16" s="204"/>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564</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582</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564</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62" t="s">
        <v>596</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84" priority="6">
      <formula>ISBLANK(C19)</formula>
    </cfRule>
  </conditionalFormatting>
  <conditionalFormatting sqref="A1:XFD36 A38:XFD1048576 A37:B37 D37:XFD37">
    <cfRule type="expression" dxfId="583"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0" sqref="C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12"/>
      <c r="B1" s="212"/>
      <c r="C1" s="212"/>
      <c r="E1" s="65"/>
      <c r="F1" s="65"/>
      <c r="G1" s="66"/>
    </row>
    <row r="2" spans="1:21" s="64" customFormat="1" ht="20.25" x14ac:dyDescent="0.2">
      <c r="A2" s="200" t="str">
        <f>'2'!A2:C2</f>
        <v>Паспорт инвестиционного проекта</v>
      </c>
      <c r="B2" s="200"/>
      <c r="C2" s="200"/>
      <c r="D2" s="59"/>
      <c r="E2" s="59"/>
      <c r="F2" s="59"/>
      <c r="G2" s="59"/>
      <c r="H2" s="59"/>
      <c r="I2" s="59"/>
      <c r="J2" s="59"/>
      <c r="K2" s="59"/>
      <c r="L2" s="59"/>
      <c r="M2" s="59"/>
      <c r="N2" s="59"/>
      <c r="O2" s="59"/>
      <c r="P2" s="59"/>
      <c r="Q2" s="59"/>
      <c r="R2" s="59"/>
      <c r="S2" s="59"/>
      <c r="T2" s="59"/>
      <c r="U2" s="59"/>
    </row>
    <row r="3" spans="1:21" s="64" customFormat="1" ht="18.75" x14ac:dyDescent="0.2">
      <c r="A3" s="206"/>
      <c r="B3" s="206"/>
      <c r="C3" s="206"/>
      <c r="D3" s="67"/>
      <c r="E3" s="67"/>
      <c r="F3" s="67"/>
      <c r="G3" s="67"/>
      <c r="H3" s="59"/>
      <c r="I3" s="59"/>
      <c r="J3" s="59"/>
      <c r="K3" s="59"/>
      <c r="L3" s="59"/>
      <c r="M3" s="59"/>
      <c r="N3" s="59"/>
      <c r="O3" s="59"/>
      <c r="P3" s="59"/>
      <c r="Q3" s="59"/>
      <c r="R3" s="59"/>
      <c r="S3" s="59"/>
      <c r="T3" s="59"/>
      <c r="U3" s="59"/>
    </row>
    <row r="4" spans="1:21"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60"/>
      <c r="E4" s="60"/>
      <c r="F4" s="60"/>
      <c r="G4" s="60"/>
      <c r="H4" s="59"/>
      <c r="I4" s="59"/>
      <c r="J4" s="59"/>
      <c r="K4" s="59"/>
      <c r="L4" s="59"/>
      <c r="M4" s="59"/>
      <c r="N4" s="59"/>
      <c r="O4" s="59"/>
      <c r="P4" s="59"/>
      <c r="Q4" s="59"/>
      <c r="R4" s="59"/>
      <c r="S4" s="59"/>
      <c r="T4" s="59"/>
      <c r="U4" s="59"/>
    </row>
    <row r="5" spans="1:21" s="64" customFormat="1" ht="18.75" x14ac:dyDescent="0.2">
      <c r="A5" s="196" t="s">
        <v>516</v>
      </c>
      <c r="B5" s="196"/>
      <c r="C5" s="196"/>
      <c r="D5" s="61"/>
      <c r="E5" s="61"/>
      <c r="F5" s="61"/>
      <c r="G5" s="61"/>
      <c r="H5" s="59"/>
      <c r="I5" s="59"/>
      <c r="J5" s="59"/>
      <c r="K5" s="59"/>
      <c r="L5" s="59"/>
      <c r="M5" s="59"/>
      <c r="N5" s="59"/>
      <c r="O5" s="59"/>
      <c r="P5" s="59"/>
      <c r="Q5" s="59"/>
      <c r="R5" s="59"/>
      <c r="S5" s="59"/>
      <c r="T5" s="59"/>
      <c r="U5" s="59"/>
    </row>
    <row r="6" spans="1:21" s="64" customFormat="1" ht="18.75" x14ac:dyDescent="0.2">
      <c r="A6" s="215"/>
      <c r="B6" s="215"/>
      <c r="C6" s="215"/>
      <c r="D6" s="67"/>
      <c r="E6" s="67"/>
      <c r="F6" s="67"/>
      <c r="G6" s="67"/>
      <c r="H6" s="59"/>
      <c r="I6" s="59"/>
      <c r="J6" s="59"/>
      <c r="K6" s="59"/>
      <c r="L6" s="59"/>
      <c r="M6" s="59"/>
      <c r="N6" s="59"/>
      <c r="O6" s="59"/>
      <c r="P6" s="59"/>
      <c r="Q6" s="59"/>
      <c r="R6" s="59"/>
      <c r="S6" s="59"/>
      <c r="T6" s="59"/>
      <c r="U6" s="59"/>
    </row>
    <row r="7" spans="1:21" s="64" customFormat="1" ht="18.75" x14ac:dyDescent="0.2">
      <c r="A7" s="214" t="str">
        <f>IF(ISBLANK('1'!C13),CONCATENATE("В разделе 1 формы заполните показатель"," '",'1'!B13,"' "),'1'!C13)</f>
        <v>Q_Str_SOPD_ZOKII</v>
      </c>
      <c r="B7" s="214"/>
      <c r="C7" s="214"/>
      <c r="D7" s="60"/>
      <c r="E7" s="60"/>
      <c r="F7" s="60"/>
      <c r="G7" s="60"/>
      <c r="H7" s="59"/>
      <c r="I7" s="59"/>
      <c r="J7" s="59"/>
      <c r="K7" s="59"/>
      <c r="L7" s="59"/>
      <c r="M7" s="59"/>
      <c r="N7" s="59"/>
      <c r="O7" s="59"/>
      <c r="P7" s="59"/>
      <c r="Q7" s="59"/>
      <c r="R7" s="59"/>
      <c r="S7" s="59"/>
      <c r="T7" s="59"/>
      <c r="U7" s="59"/>
    </row>
    <row r="8" spans="1:21" s="64" customFormat="1" ht="18.75" x14ac:dyDescent="0.2">
      <c r="A8" s="196" t="s">
        <v>517</v>
      </c>
      <c r="B8" s="196"/>
      <c r="C8" s="196"/>
      <c r="D8" s="61"/>
      <c r="E8" s="61"/>
      <c r="F8" s="61"/>
      <c r="G8" s="61"/>
      <c r="H8" s="59"/>
      <c r="I8" s="59"/>
      <c r="J8" s="59"/>
      <c r="K8" s="59"/>
      <c r="L8" s="59"/>
      <c r="M8" s="59"/>
      <c r="N8" s="59"/>
      <c r="O8" s="59"/>
      <c r="P8" s="59"/>
      <c r="Q8" s="59"/>
      <c r="R8" s="59"/>
      <c r="S8" s="59"/>
      <c r="T8" s="59"/>
      <c r="U8" s="59"/>
    </row>
    <row r="9" spans="1:21" s="69" customFormat="1" ht="15.75" customHeight="1" x14ac:dyDescent="0.2">
      <c r="A9" s="215"/>
      <c r="B9" s="215"/>
      <c r="C9" s="215"/>
      <c r="D9" s="68"/>
      <c r="E9" s="68"/>
      <c r="F9" s="68"/>
      <c r="G9" s="68"/>
      <c r="H9" s="68"/>
      <c r="I9" s="68"/>
      <c r="J9" s="68"/>
      <c r="K9" s="68"/>
      <c r="L9" s="68"/>
      <c r="M9" s="68"/>
      <c r="N9" s="68"/>
      <c r="O9" s="68"/>
      <c r="P9" s="68"/>
      <c r="Q9" s="68"/>
      <c r="R9" s="68"/>
      <c r="S9" s="68"/>
      <c r="T9" s="68"/>
      <c r="U9" s="68"/>
    </row>
    <row r="10" spans="1:21" s="70" customFormat="1" ht="99.75" customHeight="1" x14ac:dyDescent="0.2">
      <c r="A10" s="208"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08"/>
      <c r="C10" s="208"/>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196" t="s">
        <v>518</v>
      </c>
      <c r="B11" s="196"/>
      <c r="C11" s="196"/>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6"/>
      <c r="B12" s="206"/>
      <c r="C12" s="206"/>
      <c r="D12" s="71"/>
      <c r="E12" s="71"/>
      <c r="F12" s="71"/>
      <c r="G12" s="71"/>
      <c r="H12" s="71"/>
      <c r="I12" s="71"/>
      <c r="J12" s="71"/>
      <c r="K12" s="71"/>
      <c r="L12" s="71"/>
      <c r="M12" s="71"/>
      <c r="N12" s="71"/>
      <c r="O12" s="71"/>
      <c r="P12" s="71"/>
      <c r="Q12" s="71"/>
      <c r="R12" s="71"/>
    </row>
    <row r="13" spans="1:21" s="70" customFormat="1" ht="27.7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3"/>
      <c r="B14" s="213"/>
      <c r="C14" s="213"/>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11" t="s">
        <v>300</v>
      </c>
      <c r="B15" s="211"/>
      <c r="C15" s="211"/>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4"/>
      <c r="B16" s="204"/>
      <c r="C16" s="204"/>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594</v>
      </c>
      <c r="D19" s="73"/>
      <c r="E19" s="73"/>
      <c r="F19" s="73"/>
      <c r="G19" s="73"/>
      <c r="H19" s="74"/>
      <c r="I19" s="74"/>
      <c r="J19" s="74"/>
      <c r="K19" s="74"/>
      <c r="L19" s="74"/>
      <c r="M19" s="74"/>
      <c r="N19" s="74"/>
      <c r="O19" s="74"/>
      <c r="P19" s="74"/>
      <c r="Q19" s="74"/>
      <c r="R19" s="74"/>
      <c r="S19" s="75"/>
      <c r="T19" s="75"/>
      <c r="U19" s="75"/>
    </row>
    <row r="20" spans="1:21" s="70" customFormat="1" ht="104.25" customHeight="1" x14ac:dyDescent="0.2">
      <c r="A20" s="98">
        <v>2</v>
      </c>
      <c r="B20" s="106" t="s">
        <v>137</v>
      </c>
      <c r="C20" s="189" t="s">
        <v>592</v>
      </c>
      <c r="D20" s="73"/>
      <c r="E20" s="73"/>
      <c r="F20" s="73"/>
      <c r="G20" s="73"/>
      <c r="H20" s="74"/>
      <c r="I20" s="74"/>
      <c r="J20" s="74"/>
      <c r="K20" s="74"/>
      <c r="L20" s="74"/>
      <c r="M20" s="74"/>
      <c r="N20" s="74"/>
      <c r="O20" s="74"/>
      <c r="P20" s="74"/>
      <c r="Q20" s="74"/>
      <c r="R20" s="74"/>
      <c r="S20" s="75"/>
      <c r="T20" s="75"/>
      <c r="U20" s="75"/>
    </row>
    <row r="21" spans="1:21" s="70" customFormat="1" ht="206.25" customHeight="1" x14ac:dyDescent="0.2">
      <c r="A21" s="98">
        <v>3</v>
      </c>
      <c r="B21" s="107" t="s">
        <v>120</v>
      </c>
      <c r="C21" s="3" t="s">
        <v>589</v>
      </c>
      <c r="D21" s="73"/>
      <c r="E21" s="73"/>
      <c r="F21" s="74"/>
      <c r="G21" s="74"/>
      <c r="H21" s="74"/>
      <c r="I21" s="74"/>
      <c r="J21" s="74"/>
      <c r="K21" s="74"/>
      <c r="L21" s="74"/>
      <c r="M21" s="74"/>
      <c r="N21" s="74"/>
      <c r="O21" s="74"/>
      <c r="P21" s="74"/>
      <c r="Q21" s="75"/>
      <c r="R21" s="75"/>
      <c r="S21" s="75"/>
      <c r="T21" s="75"/>
      <c r="U21" s="75"/>
    </row>
    <row r="22" spans="1:21" ht="174.75" customHeight="1" x14ac:dyDescent="0.25">
      <c r="A22" s="98">
        <v>4</v>
      </c>
      <c r="B22" s="106" t="s">
        <v>11</v>
      </c>
      <c r="C22" s="3" t="s">
        <v>591</v>
      </c>
      <c r="D22" s="8"/>
      <c r="E22" s="8"/>
      <c r="F22" s="8"/>
      <c r="G22" s="8"/>
      <c r="H22" s="8"/>
      <c r="I22" s="8"/>
      <c r="J22" s="8"/>
      <c r="K22" s="8"/>
      <c r="L22" s="8"/>
      <c r="M22" s="8"/>
      <c r="N22" s="8"/>
      <c r="O22" s="8"/>
      <c r="P22" s="8"/>
      <c r="Q22" s="8"/>
      <c r="R22" s="8"/>
      <c r="S22" s="8"/>
      <c r="T22" s="8"/>
      <c r="U22" s="8"/>
    </row>
    <row r="23" spans="1:21" ht="149.25" customHeight="1" x14ac:dyDescent="0.25">
      <c r="A23" s="98">
        <v>5</v>
      </c>
      <c r="B23" s="106" t="s">
        <v>540</v>
      </c>
      <c r="C23" s="4" t="s">
        <v>585</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584</v>
      </c>
      <c r="D25" s="8"/>
      <c r="E25" s="8"/>
      <c r="F25" s="8"/>
      <c r="G25" s="8"/>
      <c r="H25" s="8"/>
      <c r="I25" s="8"/>
      <c r="J25" s="8"/>
      <c r="K25" s="8"/>
      <c r="L25" s="8"/>
      <c r="M25" s="8"/>
      <c r="N25" s="8"/>
      <c r="O25" s="8"/>
      <c r="P25" s="8"/>
      <c r="Q25" s="8"/>
      <c r="R25" s="8"/>
      <c r="S25" s="8"/>
      <c r="T25" s="8"/>
      <c r="U25" s="8"/>
    </row>
    <row r="26" spans="1:21" ht="126.75" customHeight="1" x14ac:dyDescent="0.25">
      <c r="A26" s="98">
        <v>8</v>
      </c>
      <c r="B26" s="106" t="s">
        <v>151</v>
      </c>
      <c r="C26" s="4" t="s">
        <v>590</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2026</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2026</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2026</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580</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 C24:C29">
    <cfRule type="expression" dxfId="582" priority="8">
      <formula>ISBLANK(C19)</formula>
    </cfRule>
  </conditionalFormatting>
  <conditionalFormatting sqref="A31:XFD1048576 A30:B30 D30:XFD30 A1:XFD19 A24:XFD29 A20:B23 D20:XFD23">
    <cfRule type="expression" dxfId="581" priority="7">
      <formula>CELL("защита",A1)</formula>
    </cfRule>
  </conditionalFormatting>
  <conditionalFormatting sqref="C30">
    <cfRule type="expression" dxfId="580" priority="6">
      <formula>ISBLANK(C30)</formula>
    </cfRule>
  </conditionalFormatting>
  <conditionalFormatting sqref="C30">
    <cfRule type="expression" dxfId="579" priority="5">
      <formula>CELL("защита",C30)</formula>
    </cfRule>
  </conditionalFormatting>
  <conditionalFormatting sqref="C20:C23">
    <cfRule type="expression" dxfId="578" priority="2">
      <formula>ISBLANK(C20)</formula>
    </cfRule>
  </conditionalFormatting>
  <conditionalFormatting sqref="C20:C23">
    <cfRule type="expression" dxfId="577"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12"/>
      <c r="B1" s="212"/>
      <c r="C1" s="212"/>
      <c r="D1" s="212"/>
      <c r="E1" s="212"/>
      <c r="F1" s="212"/>
      <c r="G1" s="212"/>
      <c r="H1" s="212"/>
      <c r="I1" s="212"/>
      <c r="J1" s="212"/>
      <c r="K1" s="212"/>
      <c r="L1" s="212"/>
      <c r="M1" s="212"/>
      <c r="N1" s="212"/>
      <c r="O1" s="212"/>
      <c r="P1" s="212"/>
    </row>
    <row r="2" spans="1:25" s="64" customFormat="1" ht="20.25" x14ac:dyDescent="0.2">
      <c r="A2" s="200" t="str">
        <f>'2'!A2:C2</f>
        <v>Паспорт инвестиционного проекта</v>
      </c>
      <c r="B2" s="200"/>
      <c r="C2" s="200"/>
      <c r="D2" s="200"/>
      <c r="E2" s="200"/>
      <c r="F2" s="200"/>
      <c r="G2" s="200"/>
      <c r="H2" s="200"/>
      <c r="I2" s="200"/>
      <c r="J2" s="200"/>
      <c r="K2" s="200"/>
      <c r="L2" s="200"/>
      <c r="M2" s="200"/>
      <c r="N2" s="200"/>
      <c r="O2" s="200"/>
      <c r="P2" s="200"/>
      <c r="Q2" s="59"/>
      <c r="R2" s="59"/>
      <c r="S2" s="59"/>
      <c r="T2" s="59"/>
      <c r="U2" s="59"/>
      <c r="V2" s="59"/>
      <c r="W2" s="59"/>
      <c r="X2" s="59"/>
      <c r="Y2" s="59"/>
    </row>
    <row r="3" spans="1:25" s="64" customFormat="1" ht="18.75" x14ac:dyDescent="0.2">
      <c r="A3" s="206"/>
      <c r="B3" s="206"/>
      <c r="C3" s="206"/>
      <c r="D3" s="206"/>
      <c r="E3" s="206"/>
      <c r="F3" s="206"/>
      <c r="G3" s="206"/>
      <c r="H3" s="206"/>
      <c r="I3" s="206"/>
      <c r="J3" s="206"/>
      <c r="K3" s="206"/>
      <c r="L3" s="206"/>
      <c r="M3" s="206"/>
      <c r="N3" s="206"/>
      <c r="O3" s="206"/>
      <c r="P3" s="206"/>
      <c r="Q3" s="59"/>
      <c r="R3" s="59"/>
      <c r="S3" s="59"/>
      <c r="T3" s="59"/>
      <c r="U3" s="59"/>
      <c r="V3" s="59"/>
      <c r="W3" s="59"/>
      <c r="X3" s="59"/>
      <c r="Y3" s="59"/>
    </row>
    <row r="4" spans="1:25"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59"/>
      <c r="R4" s="59"/>
      <c r="S4" s="59"/>
      <c r="T4" s="59"/>
      <c r="U4" s="59"/>
      <c r="V4" s="59"/>
      <c r="W4" s="59"/>
      <c r="X4" s="59"/>
      <c r="Y4" s="59"/>
    </row>
    <row r="5" spans="1:25" s="64" customFormat="1" ht="18.75" x14ac:dyDescent="0.2">
      <c r="A5" s="196" t="s">
        <v>516</v>
      </c>
      <c r="B5" s="196"/>
      <c r="C5" s="196"/>
      <c r="D5" s="196"/>
      <c r="E5" s="196"/>
      <c r="F5" s="196"/>
      <c r="G5" s="196"/>
      <c r="H5" s="196"/>
      <c r="I5" s="196"/>
      <c r="J5" s="196"/>
      <c r="K5" s="196"/>
      <c r="L5" s="196"/>
      <c r="M5" s="196"/>
      <c r="N5" s="196"/>
      <c r="O5" s="196"/>
      <c r="P5" s="196"/>
      <c r="Q5" s="59"/>
      <c r="R5" s="59"/>
      <c r="S5" s="59"/>
      <c r="T5" s="59"/>
      <c r="U5" s="59"/>
      <c r="V5" s="59"/>
      <c r="W5" s="59"/>
      <c r="X5" s="59"/>
      <c r="Y5" s="59"/>
    </row>
    <row r="6" spans="1:25" s="64" customFormat="1" ht="18.75" x14ac:dyDescent="0.2">
      <c r="A6" s="215"/>
      <c r="B6" s="215"/>
      <c r="C6" s="215"/>
      <c r="D6" s="215"/>
      <c r="E6" s="215"/>
      <c r="F6" s="215"/>
      <c r="G6" s="215"/>
      <c r="H6" s="215"/>
      <c r="I6" s="215"/>
      <c r="J6" s="215"/>
      <c r="K6" s="215"/>
      <c r="L6" s="215"/>
      <c r="M6" s="215"/>
      <c r="N6" s="215"/>
      <c r="O6" s="215"/>
      <c r="P6" s="215"/>
      <c r="Q6" s="59"/>
      <c r="R6" s="59"/>
      <c r="S6" s="59"/>
      <c r="T6" s="59"/>
      <c r="U6" s="59"/>
      <c r="V6" s="59"/>
      <c r="W6" s="59"/>
      <c r="X6" s="59"/>
      <c r="Y6" s="59"/>
    </row>
    <row r="7" spans="1:25" s="64" customFormat="1" ht="18.75"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59"/>
      <c r="R7" s="59"/>
      <c r="S7" s="59"/>
      <c r="T7" s="59"/>
      <c r="U7" s="59"/>
      <c r="V7" s="59"/>
      <c r="W7" s="59"/>
      <c r="X7" s="59"/>
      <c r="Y7" s="59"/>
    </row>
    <row r="8" spans="1:25" s="64" customFormat="1" ht="18.75" x14ac:dyDescent="0.2">
      <c r="A8" s="196" t="s">
        <v>517</v>
      </c>
      <c r="B8" s="196"/>
      <c r="C8" s="196"/>
      <c r="D8" s="196"/>
      <c r="E8" s="196"/>
      <c r="F8" s="196"/>
      <c r="G8" s="196"/>
      <c r="H8" s="196"/>
      <c r="I8" s="196"/>
      <c r="J8" s="196"/>
      <c r="K8" s="196"/>
      <c r="L8" s="196"/>
      <c r="M8" s="196"/>
      <c r="N8" s="196"/>
      <c r="O8" s="196"/>
      <c r="P8" s="196"/>
      <c r="Q8" s="59"/>
      <c r="R8" s="59"/>
      <c r="S8" s="59"/>
      <c r="T8" s="59"/>
      <c r="U8" s="59"/>
      <c r="V8" s="59"/>
      <c r="W8" s="59"/>
      <c r="X8" s="59"/>
      <c r="Y8" s="59"/>
    </row>
    <row r="9" spans="1:25" s="69" customFormat="1" ht="15.75" customHeight="1" x14ac:dyDescent="0.2">
      <c r="A9" s="215"/>
      <c r="B9" s="215"/>
      <c r="C9" s="215"/>
      <c r="D9" s="215"/>
      <c r="E9" s="215"/>
      <c r="F9" s="215"/>
      <c r="G9" s="215"/>
      <c r="H9" s="215"/>
      <c r="I9" s="215"/>
      <c r="J9" s="215"/>
      <c r="K9" s="215"/>
      <c r="L9" s="215"/>
      <c r="M9" s="215"/>
      <c r="N9" s="215"/>
      <c r="O9" s="215"/>
      <c r="P9" s="215"/>
      <c r="Q9" s="68"/>
      <c r="R9" s="68"/>
      <c r="S9" s="68"/>
      <c r="T9" s="68"/>
      <c r="U9" s="68"/>
      <c r="V9" s="68"/>
      <c r="W9" s="68"/>
      <c r="X9" s="68"/>
      <c r="Y9" s="68"/>
    </row>
    <row r="10" spans="1:25" s="70" customFormat="1" ht="18.75"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60"/>
      <c r="R10" s="60"/>
      <c r="S10" s="60"/>
      <c r="T10" s="60"/>
      <c r="U10" s="60"/>
      <c r="V10" s="60"/>
      <c r="W10" s="60"/>
      <c r="X10" s="60"/>
      <c r="Y10" s="60"/>
    </row>
    <row r="11" spans="1:25" s="70" customFormat="1" ht="15" customHeight="1" x14ac:dyDescent="0.2">
      <c r="A11" s="196" t="s">
        <v>518</v>
      </c>
      <c r="B11" s="196"/>
      <c r="C11" s="196"/>
      <c r="D11" s="196"/>
      <c r="E11" s="196"/>
      <c r="F11" s="196"/>
      <c r="G11" s="196"/>
      <c r="H11" s="196"/>
      <c r="I11" s="196"/>
      <c r="J11" s="196"/>
      <c r="K11" s="196"/>
      <c r="L11" s="196"/>
      <c r="M11" s="196"/>
      <c r="N11" s="196"/>
      <c r="O11" s="196"/>
      <c r="P11" s="196"/>
      <c r="Q11" s="61"/>
      <c r="R11" s="61"/>
      <c r="S11" s="61"/>
      <c r="T11" s="61"/>
      <c r="U11" s="61"/>
      <c r="V11" s="61"/>
      <c r="W11" s="61"/>
      <c r="X11" s="61"/>
      <c r="Y11" s="61"/>
    </row>
    <row r="12" spans="1:25" s="70" customFormat="1" ht="15" customHeight="1" x14ac:dyDescent="0.2">
      <c r="A12" s="215"/>
      <c r="B12" s="215"/>
      <c r="C12" s="215"/>
      <c r="D12" s="215"/>
      <c r="E12" s="215"/>
      <c r="F12" s="215"/>
      <c r="G12" s="215"/>
      <c r="H12" s="215"/>
      <c r="I12" s="215"/>
      <c r="J12" s="215"/>
      <c r="K12" s="215"/>
      <c r="L12" s="215"/>
      <c r="M12" s="215"/>
      <c r="N12" s="215"/>
      <c r="O12" s="215"/>
      <c r="P12" s="215"/>
      <c r="Q12" s="61"/>
      <c r="R12" s="61"/>
      <c r="S12" s="61"/>
      <c r="T12" s="61"/>
      <c r="U12" s="61"/>
      <c r="V12" s="61"/>
      <c r="W12" s="61"/>
      <c r="X12" s="61"/>
      <c r="Y12" s="61"/>
    </row>
    <row r="13" spans="1:25" s="70" customFormat="1" ht="19.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61"/>
      <c r="R13" s="61"/>
      <c r="S13" s="61"/>
      <c r="T13" s="61"/>
      <c r="U13" s="61"/>
      <c r="V13" s="61"/>
      <c r="W13" s="61"/>
      <c r="X13" s="61"/>
      <c r="Y13" s="61"/>
    </row>
    <row r="14" spans="1:25" s="70" customFormat="1" ht="15" customHeight="1" x14ac:dyDescent="0.2">
      <c r="A14" s="215"/>
      <c r="B14" s="215"/>
      <c r="C14" s="215"/>
      <c r="D14" s="215"/>
      <c r="E14" s="215"/>
      <c r="F14" s="215"/>
      <c r="G14" s="215"/>
      <c r="H14" s="215"/>
      <c r="I14" s="215"/>
      <c r="J14" s="215"/>
      <c r="K14" s="215"/>
      <c r="L14" s="215"/>
      <c r="M14" s="215"/>
      <c r="N14" s="215"/>
      <c r="O14" s="215"/>
      <c r="P14" s="215"/>
      <c r="Q14" s="71"/>
      <c r="R14" s="71"/>
      <c r="S14" s="71"/>
      <c r="T14" s="71"/>
      <c r="U14" s="71"/>
      <c r="V14" s="71"/>
    </row>
    <row r="15" spans="1:25" s="70" customFormat="1" ht="29.25" customHeight="1" x14ac:dyDescent="0.3">
      <c r="A15" s="21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8"/>
      <c r="C15" s="218"/>
      <c r="D15" s="218"/>
      <c r="E15" s="218"/>
      <c r="F15" s="218"/>
      <c r="G15" s="218"/>
      <c r="H15" s="218"/>
      <c r="I15" s="218"/>
      <c r="J15" s="218"/>
      <c r="K15" s="218"/>
      <c r="L15" s="218"/>
      <c r="M15" s="218"/>
      <c r="N15" s="218"/>
      <c r="O15" s="218"/>
      <c r="P15" s="218"/>
      <c r="Q15" s="80"/>
      <c r="R15" s="72"/>
      <c r="S15" s="72"/>
      <c r="T15" s="72"/>
      <c r="U15" s="72"/>
      <c r="V15" s="72"/>
      <c r="W15" s="72"/>
      <c r="X15" s="72"/>
      <c r="Y15" s="72"/>
    </row>
    <row r="16" spans="1:25" s="70" customFormat="1" ht="18.75" customHeight="1" x14ac:dyDescent="0.2">
      <c r="A16" s="217"/>
      <c r="B16" s="217"/>
      <c r="C16" s="217"/>
      <c r="D16" s="217"/>
      <c r="E16" s="217"/>
      <c r="F16" s="217"/>
      <c r="G16" s="217"/>
      <c r="H16" s="217"/>
      <c r="I16" s="217"/>
      <c r="J16" s="217"/>
      <c r="K16" s="217"/>
      <c r="L16" s="217"/>
      <c r="M16" s="217"/>
      <c r="N16" s="217"/>
      <c r="O16" s="217"/>
      <c r="P16" s="217"/>
      <c r="Q16" s="80"/>
      <c r="R16" s="72"/>
      <c r="S16" s="72"/>
      <c r="T16" s="72"/>
      <c r="U16" s="72"/>
      <c r="V16" s="72"/>
      <c r="W16" s="72"/>
      <c r="X16" s="72"/>
      <c r="Y16" s="72"/>
    </row>
    <row r="17" spans="1:25" s="70" customFormat="1" ht="18.75" customHeight="1" x14ac:dyDescent="0.2">
      <c r="A17" s="211" t="s">
        <v>301</v>
      </c>
      <c r="B17" s="211"/>
      <c r="C17" s="211"/>
      <c r="D17" s="211"/>
      <c r="E17" s="211"/>
      <c r="F17" s="211"/>
      <c r="G17" s="211"/>
      <c r="H17" s="211"/>
      <c r="I17" s="211"/>
      <c r="J17" s="211"/>
      <c r="K17" s="211"/>
      <c r="L17" s="211"/>
      <c r="M17" s="211"/>
      <c r="N17" s="211"/>
      <c r="O17" s="211"/>
      <c r="P17" s="211"/>
      <c r="Q17" s="80"/>
      <c r="R17" s="72"/>
      <c r="S17" s="72"/>
      <c r="T17" s="72"/>
      <c r="U17" s="72"/>
      <c r="V17" s="72"/>
      <c r="W17" s="72"/>
      <c r="X17" s="72"/>
      <c r="Y17" s="72"/>
    </row>
    <row r="18" spans="1:25" s="70" customFormat="1" ht="22.5" customHeight="1" x14ac:dyDescent="0.2">
      <c r="A18" s="204"/>
      <c r="B18" s="204"/>
      <c r="C18" s="204"/>
      <c r="D18" s="204"/>
      <c r="E18" s="204"/>
      <c r="F18" s="204"/>
      <c r="G18" s="204"/>
      <c r="H18" s="204"/>
      <c r="I18" s="204"/>
      <c r="J18" s="204"/>
      <c r="K18" s="204"/>
      <c r="L18" s="204"/>
      <c r="M18" s="204"/>
      <c r="N18" s="204"/>
      <c r="O18" s="204"/>
      <c r="P18" s="204"/>
      <c r="Q18" s="71"/>
      <c r="R18" s="71"/>
      <c r="S18" s="71"/>
      <c r="T18" s="71"/>
      <c r="U18" s="71"/>
      <c r="V18" s="71"/>
    </row>
    <row r="19" spans="1:25" s="70" customFormat="1" ht="106.5" customHeight="1" x14ac:dyDescent="0.2">
      <c r="A19" s="216" t="s">
        <v>126</v>
      </c>
      <c r="B19" s="220" t="s">
        <v>129</v>
      </c>
      <c r="C19" s="221"/>
      <c r="D19" s="220" t="s">
        <v>128</v>
      </c>
      <c r="E19" s="219" t="s">
        <v>327</v>
      </c>
      <c r="F19" s="216" t="s">
        <v>132</v>
      </c>
      <c r="G19" s="219" t="s">
        <v>27</v>
      </c>
      <c r="H19" s="216" t="s">
        <v>96</v>
      </c>
      <c r="I19" s="216" t="s">
        <v>26</v>
      </c>
      <c r="J19" s="216" t="s">
        <v>133</v>
      </c>
      <c r="K19" s="216" t="s">
        <v>25</v>
      </c>
      <c r="L19" s="216" t="s">
        <v>24</v>
      </c>
      <c r="M19" s="216" t="s">
        <v>23</v>
      </c>
      <c r="N19" s="216" t="s">
        <v>150</v>
      </c>
      <c r="O19" s="216"/>
      <c r="P19" s="223" t="s">
        <v>328</v>
      </c>
      <c r="Q19" s="71"/>
      <c r="R19" s="71"/>
      <c r="S19" s="71"/>
      <c r="T19" s="71"/>
      <c r="U19" s="71"/>
      <c r="V19" s="71"/>
    </row>
    <row r="20" spans="1:25" s="70" customFormat="1" ht="117" customHeight="1" x14ac:dyDescent="0.2">
      <c r="A20" s="216"/>
      <c r="B20" s="110" t="s">
        <v>2</v>
      </c>
      <c r="C20" s="110" t="s">
        <v>1</v>
      </c>
      <c r="D20" s="222"/>
      <c r="E20" s="219"/>
      <c r="F20" s="216"/>
      <c r="G20" s="219"/>
      <c r="H20" s="216"/>
      <c r="I20" s="216"/>
      <c r="J20" s="216"/>
      <c r="K20" s="216"/>
      <c r="L20" s="216"/>
      <c r="M20" s="216"/>
      <c r="N20" s="96" t="s">
        <v>130</v>
      </c>
      <c r="O20" s="110" t="s">
        <v>131</v>
      </c>
      <c r="P20" s="223"/>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76" priority="1">
      <formula>CELL("защита",A1)</formula>
    </cfRule>
  </conditionalFormatting>
  <conditionalFormatting sqref="A22:P1048576">
    <cfRule type="expression" dxfId="5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row>
    <row r="2" spans="1:41" s="64"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row>
    <row r="3" spans="1:41" s="64" customFormat="1" ht="18.75" x14ac:dyDescent="0.2">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4" spans="1:41"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row>
    <row r="6" spans="1:41" s="64" customFormat="1" ht="18.75"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row>
    <row r="7" spans="1:41" s="64" customFormat="1" ht="18.75" customHeight="1"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s="69"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row>
    <row r="10" spans="1:41" s="70" customFormat="1" ht="18.75"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s="70"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s="70" customFormat="1" ht="20.2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s="70" customFormat="1" ht="20.2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s="70" customFormat="1" ht="20.25" customHeight="1" x14ac:dyDescent="0.2">
      <c r="A15" s="227" t="s">
        <v>303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row>
    <row r="16" spans="1:41" s="83" customFormat="1" ht="21" customHeight="1"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row>
    <row r="17" spans="1:135" ht="46.5" customHeight="1" x14ac:dyDescent="0.25">
      <c r="A17" s="228" t="s">
        <v>126</v>
      </c>
      <c r="B17" s="240" t="s">
        <v>165</v>
      </c>
      <c r="C17" s="241"/>
      <c r="D17" s="231" t="s">
        <v>36</v>
      </c>
      <c r="E17" s="240" t="s">
        <v>136</v>
      </c>
      <c r="F17" s="241"/>
      <c r="G17" s="240" t="s">
        <v>166</v>
      </c>
      <c r="H17" s="241"/>
      <c r="I17" s="240" t="s">
        <v>35</v>
      </c>
      <c r="J17" s="241"/>
      <c r="K17" s="244" t="s">
        <v>34</v>
      </c>
      <c r="L17" s="245" t="s">
        <v>175</v>
      </c>
      <c r="M17" s="245"/>
      <c r="N17" s="245"/>
      <c r="O17" s="245"/>
      <c r="P17" s="245" t="s">
        <v>177</v>
      </c>
      <c r="Q17" s="245"/>
      <c r="R17" s="245"/>
      <c r="S17" s="245"/>
      <c r="T17" s="233" t="s">
        <v>332</v>
      </c>
      <c r="U17" s="234" t="s">
        <v>333</v>
      </c>
      <c r="V17" s="231" t="s">
        <v>167</v>
      </c>
      <c r="W17" s="236" t="s">
        <v>574</v>
      </c>
      <c r="X17" s="236" t="s">
        <v>575</v>
      </c>
      <c r="Y17" s="231" t="s">
        <v>178</v>
      </c>
      <c r="Z17" s="231" t="s">
        <v>179</v>
      </c>
      <c r="AA17" s="254" t="s">
        <v>162</v>
      </c>
      <c r="AB17" s="255"/>
      <c r="AC17" s="254" t="s">
        <v>163</v>
      </c>
      <c r="AD17" s="255"/>
      <c r="AE17" s="251" t="s">
        <v>164</v>
      </c>
      <c r="AF17" s="246" t="s">
        <v>32</v>
      </c>
      <c r="AG17" s="247"/>
      <c r="AH17" s="248"/>
      <c r="AI17" s="246" t="s">
        <v>31</v>
      </c>
      <c r="AJ17" s="247"/>
      <c r="AK17" s="246" t="s">
        <v>297</v>
      </c>
      <c r="AL17" s="247"/>
      <c r="AM17" s="247"/>
      <c r="AN17" s="247"/>
      <c r="AO17" s="248"/>
    </row>
    <row r="18" spans="1:135" ht="147" customHeight="1" x14ac:dyDescent="0.25">
      <c r="A18" s="229"/>
      <c r="B18" s="242"/>
      <c r="C18" s="243"/>
      <c r="D18" s="232"/>
      <c r="E18" s="242"/>
      <c r="F18" s="243"/>
      <c r="G18" s="242"/>
      <c r="H18" s="243"/>
      <c r="I18" s="242"/>
      <c r="J18" s="243"/>
      <c r="K18" s="244"/>
      <c r="L18" s="244" t="s">
        <v>340</v>
      </c>
      <c r="M18" s="244"/>
      <c r="N18" s="244" t="s">
        <v>296</v>
      </c>
      <c r="O18" s="244"/>
      <c r="P18" s="245" t="s">
        <v>340</v>
      </c>
      <c r="Q18" s="245"/>
      <c r="R18" s="249" t="s">
        <v>350</v>
      </c>
      <c r="S18" s="250"/>
      <c r="T18" s="233"/>
      <c r="U18" s="235"/>
      <c r="V18" s="232"/>
      <c r="W18" s="237"/>
      <c r="X18" s="238"/>
      <c r="Y18" s="239"/>
      <c r="Z18" s="232"/>
      <c r="AA18" s="256"/>
      <c r="AB18" s="257"/>
      <c r="AC18" s="256"/>
      <c r="AD18" s="257"/>
      <c r="AE18" s="252"/>
      <c r="AF18" s="112" t="s">
        <v>334</v>
      </c>
      <c r="AG18" s="112" t="s">
        <v>335</v>
      </c>
      <c r="AH18" s="113" t="s">
        <v>118</v>
      </c>
      <c r="AI18" s="113" t="s">
        <v>30</v>
      </c>
      <c r="AJ18" s="114" t="s">
        <v>29</v>
      </c>
      <c r="AK18" s="231" t="s">
        <v>295</v>
      </c>
      <c r="AL18" s="245" t="s">
        <v>338</v>
      </c>
      <c r="AM18" s="245"/>
      <c r="AN18" s="244" t="s">
        <v>339</v>
      </c>
      <c r="AO18" s="244"/>
    </row>
    <row r="19" spans="1:135" ht="51.75" customHeight="1" x14ac:dyDescent="0.25">
      <c r="A19" s="230"/>
      <c r="B19" s="113" t="s">
        <v>336</v>
      </c>
      <c r="C19" s="113" t="s">
        <v>337</v>
      </c>
      <c r="D19" s="239"/>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53"/>
      <c r="AF19" s="113" t="s">
        <v>336</v>
      </c>
      <c r="AG19" s="113" t="s">
        <v>336</v>
      </c>
      <c r="AH19" s="113" t="s">
        <v>336</v>
      </c>
      <c r="AI19" s="113" t="s">
        <v>336</v>
      </c>
      <c r="AJ19" s="113" t="s">
        <v>336</v>
      </c>
      <c r="AK19" s="239"/>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74" priority="1">
      <formula>CELL("защита",A1)</formula>
    </cfRule>
  </conditionalFormatting>
  <conditionalFormatting sqref="A21:AO1048576">
    <cfRule type="expression" dxfId="57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9" sqref="A9:O9"/>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12"/>
      <c r="B1" s="212"/>
      <c r="C1" s="212"/>
      <c r="D1" s="212"/>
      <c r="E1" s="212"/>
      <c r="F1" s="212"/>
      <c r="G1" s="212"/>
      <c r="H1" s="212"/>
      <c r="I1" s="212"/>
      <c r="J1" s="212"/>
      <c r="K1" s="212"/>
      <c r="L1" s="212"/>
      <c r="M1" s="212"/>
      <c r="N1" s="212"/>
      <c r="O1" s="212"/>
    </row>
    <row r="2" spans="1:24" s="64" customFormat="1" ht="20.25" x14ac:dyDescent="0.2">
      <c r="A2" s="200" t="s">
        <v>0</v>
      </c>
      <c r="B2" s="200"/>
      <c r="C2" s="200"/>
      <c r="D2" s="200"/>
      <c r="E2" s="200"/>
      <c r="F2" s="200"/>
      <c r="G2" s="200"/>
      <c r="H2" s="200"/>
      <c r="I2" s="200"/>
      <c r="J2" s="200"/>
      <c r="K2" s="200"/>
      <c r="L2" s="200"/>
      <c r="M2" s="200"/>
      <c r="N2" s="200"/>
      <c r="O2" s="200"/>
      <c r="P2" s="59"/>
      <c r="Q2" s="59"/>
      <c r="R2" s="59"/>
      <c r="S2" s="59"/>
      <c r="T2" s="59"/>
      <c r="U2" s="59"/>
      <c r="V2" s="59"/>
      <c r="W2" s="59"/>
      <c r="X2" s="59"/>
    </row>
    <row r="3" spans="1:24" s="64" customFormat="1" ht="18.75" x14ac:dyDescent="0.2">
      <c r="A3" s="226"/>
      <c r="B3" s="226"/>
      <c r="C3" s="226"/>
      <c r="D3" s="226"/>
      <c r="E3" s="226"/>
      <c r="F3" s="226"/>
      <c r="G3" s="226"/>
      <c r="H3" s="226"/>
      <c r="I3" s="226"/>
      <c r="J3" s="226"/>
      <c r="K3" s="226"/>
      <c r="L3" s="226"/>
      <c r="M3" s="226"/>
      <c r="N3" s="226"/>
      <c r="O3" s="226"/>
      <c r="P3" s="59"/>
      <c r="Q3" s="59"/>
      <c r="R3" s="59"/>
      <c r="S3" s="59"/>
      <c r="T3" s="59"/>
      <c r="U3" s="59"/>
      <c r="V3" s="59"/>
      <c r="W3" s="59"/>
      <c r="X3" s="59"/>
    </row>
    <row r="4" spans="1:24"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59"/>
      <c r="Q4" s="59"/>
      <c r="R4" s="59"/>
      <c r="S4" s="59"/>
      <c r="T4" s="59"/>
      <c r="U4" s="59"/>
      <c r="V4" s="59"/>
      <c r="W4" s="59"/>
      <c r="X4" s="59"/>
    </row>
    <row r="5" spans="1:24" s="64" customFormat="1" ht="18.75" x14ac:dyDescent="0.2">
      <c r="A5" s="209" t="s">
        <v>516</v>
      </c>
      <c r="B5" s="209"/>
      <c r="C5" s="209"/>
      <c r="D5" s="209"/>
      <c r="E5" s="209"/>
      <c r="F5" s="209"/>
      <c r="G5" s="209"/>
      <c r="H5" s="209"/>
      <c r="I5" s="209"/>
      <c r="J5" s="209"/>
      <c r="K5" s="209"/>
      <c r="L5" s="209"/>
      <c r="M5" s="209"/>
      <c r="N5" s="209"/>
      <c r="O5" s="209"/>
      <c r="P5" s="59"/>
      <c r="Q5" s="59"/>
      <c r="R5" s="59"/>
      <c r="S5" s="59"/>
      <c r="T5" s="59"/>
      <c r="U5" s="59"/>
      <c r="V5" s="59"/>
      <c r="W5" s="59"/>
      <c r="X5" s="59"/>
    </row>
    <row r="6" spans="1:24" s="64" customFormat="1" ht="18.75" x14ac:dyDescent="0.2">
      <c r="A6" s="226"/>
      <c r="B6" s="226"/>
      <c r="C6" s="226"/>
      <c r="D6" s="226"/>
      <c r="E6" s="226"/>
      <c r="F6" s="226"/>
      <c r="G6" s="226"/>
      <c r="H6" s="226"/>
      <c r="I6" s="226"/>
      <c r="J6" s="226"/>
      <c r="K6" s="226"/>
      <c r="L6" s="226"/>
      <c r="M6" s="226"/>
      <c r="N6" s="226"/>
      <c r="O6" s="226"/>
      <c r="P6" s="59"/>
      <c r="Q6" s="59"/>
      <c r="R6" s="59"/>
      <c r="S6" s="59"/>
      <c r="T6" s="59"/>
      <c r="U6" s="59"/>
      <c r="V6" s="59"/>
      <c r="W6" s="59"/>
      <c r="X6" s="59"/>
    </row>
    <row r="7" spans="1:24" s="64" customFormat="1" ht="18.75"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59"/>
      <c r="Q7" s="59"/>
      <c r="R7" s="59"/>
      <c r="S7" s="59"/>
      <c r="T7" s="59"/>
      <c r="U7" s="59"/>
      <c r="V7" s="59"/>
      <c r="W7" s="59"/>
      <c r="X7" s="59"/>
    </row>
    <row r="8" spans="1:24" s="64" customFormat="1" ht="18.75" x14ac:dyDescent="0.2">
      <c r="A8" s="209" t="s">
        <v>517</v>
      </c>
      <c r="B8" s="209"/>
      <c r="C8" s="209"/>
      <c r="D8" s="209"/>
      <c r="E8" s="209"/>
      <c r="F8" s="209"/>
      <c r="G8" s="209"/>
      <c r="H8" s="209"/>
      <c r="I8" s="209"/>
      <c r="J8" s="209"/>
      <c r="K8" s="209"/>
      <c r="L8" s="209"/>
      <c r="M8" s="209"/>
      <c r="N8" s="209"/>
      <c r="O8" s="209"/>
      <c r="P8" s="59"/>
      <c r="Q8" s="59"/>
      <c r="R8" s="59"/>
      <c r="S8" s="59"/>
      <c r="T8" s="59"/>
      <c r="U8" s="59"/>
      <c r="V8" s="59"/>
      <c r="W8" s="59"/>
      <c r="X8" s="59"/>
    </row>
    <row r="9" spans="1:24" s="69" customFormat="1" ht="15.75" customHeight="1" x14ac:dyDescent="0.2">
      <c r="A9" s="207"/>
      <c r="B9" s="207"/>
      <c r="C9" s="207"/>
      <c r="D9" s="207"/>
      <c r="E9" s="207"/>
      <c r="F9" s="207"/>
      <c r="G9" s="207"/>
      <c r="H9" s="207"/>
      <c r="I9" s="207"/>
      <c r="J9" s="207"/>
      <c r="K9" s="207"/>
      <c r="L9" s="207"/>
      <c r="M9" s="207"/>
      <c r="N9" s="207"/>
      <c r="O9" s="207"/>
      <c r="P9" s="68"/>
      <c r="Q9" s="68"/>
      <c r="R9" s="68"/>
      <c r="S9" s="68"/>
      <c r="T9" s="68"/>
      <c r="U9" s="68"/>
      <c r="V9" s="68"/>
      <c r="W9" s="68"/>
      <c r="X9" s="68"/>
    </row>
    <row r="10" spans="1:24" s="70" customFormat="1" ht="18.75"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60"/>
      <c r="Q10" s="60"/>
      <c r="R10" s="60"/>
      <c r="S10" s="60"/>
      <c r="T10" s="60"/>
      <c r="U10" s="60"/>
      <c r="V10" s="60"/>
      <c r="W10" s="60"/>
      <c r="X10" s="60"/>
    </row>
    <row r="11" spans="1:24" s="70" customFormat="1" ht="15" customHeight="1" x14ac:dyDescent="0.2">
      <c r="A11" s="209" t="s">
        <v>518</v>
      </c>
      <c r="B11" s="209"/>
      <c r="C11" s="209"/>
      <c r="D11" s="209"/>
      <c r="E11" s="209"/>
      <c r="F11" s="209"/>
      <c r="G11" s="209"/>
      <c r="H11" s="209"/>
      <c r="I11" s="209"/>
      <c r="J11" s="209"/>
      <c r="K11" s="209"/>
      <c r="L11" s="209"/>
      <c r="M11" s="209"/>
      <c r="N11" s="209"/>
      <c r="O11" s="209"/>
      <c r="P11" s="61"/>
      <c r="Q11" s="61"/>
      <c r="R11" s="61"/>
      <c r="S11" s="61"/>
      <c r="T11" s="61"/>
      <c r="U11" s="61"/>
      <c r="V11" s="61"/>
      <c r="W11" s="61"/>
      <c r="X11" s="61"/>
    </row>
    <row r="12" spans="1:24" s="70" customFormat="1" ht="15" customHeight="1" x14ac:dyDescent="0.2">
      <c r="A12" s="209"/>
      <c r="B12" s="209"/>
      <c r="C12" s="209"/>
      <c r="D12" s="209"/>
      <c r="E12" s="209"/>
      <c r="F12" s="209"/>
      <c r="G12" s="209"/>
      <c r="H12" s="209"/>
      <c r="I12" s="209"/>
      <c r="J12" s="209"/>
      <c r="K12" s="209"/>
      <c r="L12" s="209"/>
      <c r="M12" s="209"/>
      <c r="N12" s="209"/>
      <c r="O12" s="209"/>
      <c r="P12" s="61"/>
      <c r="Q12" s="61"/>
      <c r="R12" s="61"/>
      <c r="S12" s="61"/>
      <c r="T12" s="61"/>
      <c r="U12" s="61"/>
      <c r="V12" s="61"/>
      <c r="W12" s="61"/>
      <c r="X12" s="61"/>
    </row>
    <row r="13" spans="1:24" s="70" customFormat="1" ht="20.2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61"/>
      <c r="Q13" s="61"/>
      <c r="R13" s="61"/>
      <c r="S13" s="61"/>
      <c r="T13" s="61"/>
      <c r="U13" s="61"/>
      <c r="V13" s="61"/>
      <c r="W13" s="61"/>
      <c r="X13" s="61"/>
    </row>
    <row r="14" spans="1:24" s="70" customFormat="1" ht="15" customHeight="1" x14ac:dyDescent="0.2">
      <c r="A14" s="201"/>
      <c r="B14" s="201"/>
      <c r="C14" s="201"/>
      <c r="D14" s="201"/>
      <c r="E14" s="201"/>
      <c r="F14" s="201"/>
      <c r="G14" s="201"/>
      <c r="H14" s="201"/>
      <c r="I14" s="201"/>
      <c r="J14" s="201"/>
      <c r="K14" s="201"/>
      <c r="L14" s="201"/>
      <c r="M14" s="201"/>
      <c r="N14" s="201"/>
      <c r="O14" s="201"/>
      <c r="P14" s="71"/>
      <c r="Q14" s="71"/>
      <c r="R14" s="71"/>
      <c r="S14" s="71"/>
      <c r="T14" s="71"/>
      <c r="U14" s="71"/>
    </row>
    <row r="15" spans="1:24" s="70" customFormat="1" ht="29.25" customHeight="1" x14ac:dyDescent="0.3">
      <c r="A15" s="21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8"/>
      <c r="C15" s="218"/>
      <c r="D15" s="218"/>
      <c r="E15" s="218"/>
      <c r="F15" s="218"/>
      <c r="G15" s="218"/>
      <c r="H15" s="218"/>
      <c r="I15" s="218"/>
      <c r="J15" s="218"/>
      <c r="K15" s="218"/>
      <c r="L15" s="218"/>
      <c r="M15" s="218"/>
      <c r="N15" s="218"/>
      <c r="O15" s="218"/>
      <c r="P15" s="80"/>
      <c r="Q15" s="72"/>
      <c r="R15" s="72"/>
      <c r="S15" s="72"/>
      <c r="T15" s="72"/>
      <c r="U15" s="72"/>
      <c r="V15" s="72"/>
      <c r="W15" s="72"/>
      <c r="X15" s="72"/>
    </row>
    <row r="16" spans="1:24" s="70" customFormat="1" ht="18.75" customHeight="1" x14ac:dyDescent="0.2">
      <c r="A16" s="217"/>
      <c r="B16" s="217"/>
      <c r="C16" s="217"/>
      <c r="D16" s="217"/>
      <c r="E16" s="217"/>
      <c r="F16" s="217"/>
      <c r="G16" s="217"/>
      <c r="H16" s="217"/>
      <c r="I16" s="217"/>
      <c r="J16" s="217"/>
      <c r="K16" s="217"/>
      <c r="L16" s="217"/>
      <c r="M16" s="217"/>
      <c r="N16" s="217"/>
      <c r="O16" s="217"/>
      <c r="P16" s="80"/>
      <c r="Q16" s="72"/>
      <c r="R16" s="72"/>
      <c r="S16" s="72"/>
      <c r="T16" s="72"/>
      <c r="U16" s="72"/>
      <c r="V16" s="72"/>
      <c r="W16" s="72"/>
      <c r="X16" s="72"/>
    </row>
    <row r="17" spans="1:24" s="70" customFormat="1" ht="18.75" customHeight="1" x14ac:dyDescent="0.2">
      <c r="A17" s="211" t="s">
        <v>302</v>
      </c>
      <c r="B17" s="211"/>
      <c r="C17" s="211"/>
      <c r="D17" s="211"/>
      <c r="E17" s="211"/>
      <c r="F17" s="211"/>
      <c r="G17" s="211"/>
      <c r="H17" s="211"/>
      <c r="I17" s="211"/>
      <c r="J17" s="211"/>
      <c r="K17" s="211"/>
      <c r="L17" s="211"/>
      <c r="M17" s="211"/>
      <c r="N17" s="211"/>
      <c r="O17" s="211"/>
      <c r="P17" s="80"/>
      <c r="Q17" s="72"/>
      <c r="R17" s="72"/>
      <c r="S17" s="72"/>
      <c r="T17" s="72"/>
      <c r="U17" s="72"/>
      <c r="V17" s="72"/>
      <c r="W17" s="72"/>
      <c r="X17" s="72"/>
    </row>
    <row r="18" spans="1:24" s="70" customFormat="1" ht="22.5" customHeight="1" x14ac:dyDescent="0.2">
      <c r="A18" s="204"/>
      <c r="B18" s="204"/>
      <c r="C18" s="204"/>
      <c r="D18" s="204"/>
      <c r="E18" s="204"/>
      <c r="F18" s="204"/>
      <c r="G18" s="204"/>
      <c r="H18" s="204"/>
      <c r="I18" s="204"/>
      <c r="J18" s="204"/>
      <c r="K18" s="204"/>
      <c r="L18" s="204"/>
      <c r="M18" s="204"/>
      <c r="N18" s="204"/>
      <c r="O18" s="204"/>
      <c r="P18" s="71"/>
      <c r="Q18" s="71"/>
      <c r="R18" s="71"/>
      <c r="S18" s="71"/>
      <c r="T18" s="71"/>
      <c r="U18" s="71"/>
    </row>
    <row r="19" spans="1:24" s="70" customFormat="1" ht="106.5" customHeight="1" x14ac:dyDescent="0.2">
      <c r="A19" s="216" t="s">
        <v>126</v>
      </c>
      <c r="B19" s="220" t="s">
        <v>152</v>
      </c>
      <c r="C19" s="221"/>
      <c r="D19" s="220" t="s">
        <v>153</v>
      </c>
      <c r="E19" s="219" t="s">
        <v>329</v>
      </c>
      <c r="F19" s="216" t="s">
        <v>154</v>
      </c>
      <c r="G19" s="216" t="s">
        <v>155</v>
      </c>
      <c r="H19" s="216" t="s">
        <v>156</v>
      </c>
      <c r="I19" s="216" t="s">
        <v>157</v>
      </c>
      <c r="J19" s="216" t="s">
        <v>158</v>
      </c>
      <c r="K19" s="216" t="s">
        <v>159</v>
      </c>
      <c r="L19" s="216" t="s">
        <v>330</v>
      </c>
      <c r="M19" s="216" t="s">
        <v>160</v>
      </c>
      <c r="N19" s="216"/>
      <c r="O19" s="258" t="s">
        <v>331</v>
      </c>
      <c r="P19" s="71"/>
      <c r="Q19" s="71"/>
      <c r="R19" s="71"/>
      <c r="S19" s="71"/>
      <c r="T19" s="71"/>
      <c r="U19" s="71"/>
    </row>
    <row r="20" spans="1:24" s="70" customFormat="1" ht="137.25" customHeight="1" x14ac:dyDescent="0.2">
      <c r="A20" s="216"/>
      <c r="B20" s="110" t="s">
        <v>2</v>
      </c>
      <c r="C20" s="110" t="s">
        <v>1</v>
      </c>
      <c r="D20" s="222"/>
      <c r="E20" s="219"/>
      <c r="F20" s="216"/>
      <c r="G20" s="216"/>
      <c r="H20" s="216"/>
      <c r="I20" s="216"/>
      <c r="J20" s="216"/>
      <c r="K20" s="216"/>
      <c r="L20" s="216"/>
      <c r="M20" s="96" t="s">
        <v>161</v>
      </c>
      <c r="N20" s="110" t="s">
        <v>534</v>
      </c>
      <c r="O20" s="259"/>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72" priority="1">
      <formula>CELL("защита",A1)</formula>
    </cfRule>
  </conditionalFormatting>
  <conditionalFormatting sqref="A22:O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row>
    <row r="2" spans="1:37" s="64"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row>
    <row r="3" spans="1:37" s="64" customFormat="1" ht="18.75" customHeight="1"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37"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row>
    <row r="6" spans="1:37" s="64" customFormat="1" ht="18.75" customHeigh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64" customFormat="1" ht="18.75" customHeight="1"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row>
    <row r="8" spans="1:37"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row>
    <row r="9" spans="1:37" s="69"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row>
    <row r="10" spans="1:37" s="70" customFormat="1" ht="15" customHeight="1"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row>
    <row r="12" spans="1:37" s="7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row>
    <row r="13" spans="1:37" ht="25.5" customHeight="1" x14ac:dyDescent="0.25">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ht="25.5"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row>
    <row r="15" spans="1:37" ht="25.5" customHeight="1" x14ac:dyDescent="0.25">
      <c r="A15" s="227" t="s">
        <v>304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row>
    <row r="16" spans="1:37" s="83" customFormat="1" ht="21" customHeight="1"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row>
    <row r="17" spans="1:37" ht="43.5" customHeight="1" x14ac:dyDescent="0.25">
      <c r="A17" s="231" t="s">
        <v>126</v>
      </c>
      <c r="B17" s="240" t="s">
        <v>174</v>
      </c>
      <c r="C17" s="241"/>
      <c r="D17" s="240" t="s">
        <v>173</v>
      </c>
      <c r="E17" s="241"/>
      <c r="F17" s="231" t="s">
        <v>172</v>
      </c>
      <c r="G17" s="240" t="s">
        <v>136</v>
      </c>
      <c r="H17" s="241"/>
      <c r="I17" s="240" t="s">
        <v>35</v>
      </c>
      <c r="J17" s="241"/>
      <c r="K17" s="231" t="s">
        <v>171</v>
      </c>
      <c r="L17" s="249" t="s">
        <v>341</v>
      </c>
      <c r="M17" s="250"/>
      <c r="N17" s="240" t="s">
        <v>170</v>
      </c>
      <c r="O17" s="241"/>
      <c r="P17" s="240" t="s">
        <v>169</v>
      </c>
      <c r="Q17" s="241"/>
      <c r="R17" s="240" t="s">
        <v>39</v>
      </c>
      <c r="S17" s="241"/>
      <c r="T17" s="240" t="s">
        <v>342</v>
      </c>
      <c r="U17" s="241"/>
      <c r="V17" s="240" t="s">
        <v>168</v>
      </c>
      <c r="W17" s="241"/>
      <c r="X17" s="240" t="s">
        <v>343</v>
      </c>
      <c r="Y17" s="241"/>
      <c r="Z17" s="231" t="s">
        <v>178</v>
      </c>
      <c r="AA17" s="231" t="s">
        <v>179</v>
      </c>
      <c r="AB17" s="246" t="s">
        <v>32</v>
      </c>
      <c r="AC17" s="247"/>
      <c r="AD17" s="248"/>
      <c r="AE17" s="246" t="s">
        <v>31</v>
      </c>
      <c r="AF17" s="247"/>
      <c r="AG17" s="246" t="s">
        <v>297</v>
      </c>
      <c r="AH17" s="247"/>
      <c r="AI17" s="247"/>
      <c r="AJ17" s="247"/>
      <c r="AK17" s="248"/>
    </row>
    <row r="18" spans="1:37" ht="216" customHeight="1" x14ac:dyDescent="0.25">
      <c r="A18" s="232"/>
      <c r="B18" s="242"/>
      <c r="C18" s="243"/>
      <c r="D18" s="242"/>
      <c r="E18" s="243"/>
      <c r="F18" s="232"/>
      <c r="G18" s="242"/>
      <c r="H18" s="243"/>
      <c r="I18" s="242"/>
      <c r="J18" s="243"/>
      <c r="K18" s="239"/>
      <c r="L18" s="265"/>
      <c r="M18" s="266"/>
      <c r="N18" s="242"/>
      <c r="O18" s="243"/>
      <c r="P18" s="242"/>
      <c r="Q18" s="243"/>
      <c r="R18" s="242"/>
      <c r="S18" s="243"/>
      <c r="T18" s="242"/>
      <c r="U18" s="243"/>
      <c r="V18" s="242"/>
      <c r="W18" s="243"/>
      <c r="X18" s="242"/>
      <c r="Y18" s="243"/>
      <c r="Z18" s="232"/>
      <c r="AA18" s="232"/>
      <c r="AB18" s="113" t="s">
        <v>344</v>
      </c>
      <c r="AC18" s="113" t="s">
        <v>335</v>
      </c>
      <c r="AD18" s="113" t="s">
        <v>118</v>
      </c>
      <c r="AE18" s="113" t="s">
        <v>30</v>
      </c>
      <c r="AF18" s="113" t="s">
        <v>29</v>
      </c>
      <c r="AG18" s="231" t="s">
        <v>345</v>
      </c>
      <c r="AH18" s="245" t="s">
        <v>338</v>
      </c>
      <c r="AI18" s="245"/>
      <c r="AJ18" s="244" t="s">
        <v>339</v>
      </c>
      <c r="AK18" s="244"/>
    </row>
    <row r="19" spans="1:37" ht="60" customHeight="1" x14ac:dyDescent="0.25">
      <c r="A19" s="239"/>
      <c r="B19" s="117" t="s">
        <v>336</v>
      </c>
      <c r="C19" s="117" t="s">
        <v>337</v>
      </c>
      <c r="D19" s="117" t="s">
        <v>336</v>
      </c>
      <c r="E19" s="117" t="s">
        <v>337</v>
      </c>
      <c r="F19" s="239"/>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9"/>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64"/>
      <c r="C25" s="264"/>
      <c r="D25" s="264"/>
      <c r="E25" s="264"/>
      <c r="F25" s="264"/>
      <c r="G25" s="264"/>
      <c r="H25" s="264"/>
      <c r="I25" s="264"/>
      <c r="J25" s="264"/>
      <c r="K25" s="264"/>
      <c r="L25" s="264"/>
      <c r="M25" s="264"/>
      <c r="N25" s="264"/>
      <c r="O25" s="264"/>
      <c r="P25" s="264"/>
      <c r="Q25" s="264"/>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70" priority="1">
      <formula>CELL("защита",A1)</formula>
    </cfRule>
  </conditionalFormatting>
  <conditionalFormatting sqref="A21:AK1048576">
    <cfRule type="expression" dxfId="5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topLeftCell="I1"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row>
    <row r="2" spans="1:39" s="64"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row>
    <row r="3" spans="1:39" s="64"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row>
    <row r="4" spans="1:39"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39"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row>
    <row r="6" spans="1:39" s="64" customFormat="1" ht="18.75"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row>
    <row r="7" spans="1:39" s="64" customFormat="1" ht="18.75" customHeight="1"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row>
    <row r="8" spans="1:39"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row>
    <row r="9" spans="1:39" s="69"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row>
    <row r="10" spans="1:39" s="70" customFormat="1" ht="18.75"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row>
    <row r="11" spans="1:39"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row>
    <row r="12" spans="1:39" s="70"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row>
    <row r="13" spans="1:39" s="70" customFormat="1" ht="26.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row>
    <row r="14" spans="1:39" s="70" customFormat="1" ht="26.2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row>
    <row r="15" spans="1:39" s="70" customFormat="1" ht="26.25" customHeight="1" x14ac:dyDescent="0.2">
      <c r="A15" s="211" t="s">
        <v>305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row>
    <row r="16" spans="1:39" s="83" customFormat="1" ht="21" customHeight="1"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row>
    <row r="17" spans="1:127" ht="46.5" customHeight="1" x14ac:dyDescent="0.25">
      <c r="A17" s="228" t="s">
        <v>126</v>
      </c>
      <c r="B17" s="249" t="s">
        <v>535</v>
      </c>
      <c r="C17" s="250"/>
      <c r="D17" s="273" t="s">
        <v>36</v>
      </c>
      <c r="E17" s="269" t="s">
        <v>136</v>
      </c>
      <c r="F17" s="270"/>
      <c r="G17" s="269" t="s">
        <v>134</v>
      </c>
      <c r="H17" s="270"/>
      <c r="I17" s="269" t="s">
        <v>35</v>
      </c>
      <c r="J17" s="270"/>
      <c r="K17" s="273" t="s">
        <v>34</v>
      </c>
      <c r="L17" s="269" t="s">
        <v>33</v>
      </c>
      <c r="M17" s="270"/>
      <c r="N17" s="277" t="s">
        <v>177</v>
      </c>
      <c r="O17" s="277"/>
      <c r="P17" s="277"/>
      <c r="Q17" s="277"/>
      <c r="R17" s="273" t="s">
        <v>178</v>
      </c>
      <c r="S17" s="273" t="s">
        <v>179</v>
      </c>
      <c r="T17" s="276" t="s">
        <v>346</v>
      </c>
      <c r="U17" s="276"/>
      <c r="V17" s="280" t="s">
        <v>351</v>
      </c>
      <c r="W17" s="281"/>
      <c r="X17" s="251" t="s">
        <v>127</v>
      </c>
      <c r="Y17" s="254" t="s">
        <v>162</v>
      </c>
      <c r="Z17" s="255"/>
      <c r="AA17" s="254" t="s">
        <v>163</v>
      </c>
      <c r="AB17" s="255"/>
      <c r="AC17" s="251" t="s">
        <v>164</v>
      </c>
      <c r="AD17" s="246" t="s">
        <v>32</v>
      </c>
      <c r="AE17" s="247"/>
      <c r="AF17" s="248"/>
      <c r="AG17" s="246" t="s">
        <v>31</v>
      </c>
      <c r="AH17" s="247"/>
      <c r="AI17" s="246" t="s">
        <v>297</v>
      </c>
      <c r="AJ17" s="247"/>
      <c r="AK17" s="247"/>
      <c r="AL17" s="247"/>
      <c r="AM17" s="248"/>
    </row>
    <row r="18" spans="1:127" ht="204.75" customHeight="1" x14ac:dyDescent="0.25">
      <c r="A18" s="229"/>
      <c r="B18" s="265"/>
      <c r="C18" s="266"/>
      <c r="D18" s="275"/>
      <c r="E18" s="271"/>
      <c r="F18" s="272"/>
      <c r="G18" s="271"/>
      <c r="H18" s="272"/>
      <c r="I18" s="271"/>
      <c r="J18" s="272"/>
      <c r="K18" s="274"/>
      <c r="L18" s="271"/>
      <c r="M18" s="272"/>
      <c r="N18" s="278" t="s">
        <v>340</v>
      </c>
      <c r="O18" s="279"/>
      <c r="P18" s="249" t="s">
        <v>349</v>
      </c>
      <c r="Q18" s="250"/>
      <c r="R18" s="275"/>
      <c r="S18" s="274"/>
      <c r="T18" s="276"/>
      <c r="U18" s="276"/>
      <c r="V18" s="282"/>
      <c r="W18" s="283"/>
      <c r="X18" s="252"/>
      <c r="Y18" s="256"/>
      <c r="Z18" s="257"/>
      <c r="AA18" s="256"/>
      <c r="AB18" s="257"/>
      <c r="AC18" s="252"/>
      <c r="AD18" s="112" t="s">
        <v>334</v>
      </c>
      <c r="AE18" s="112" t="s">
        <v>335</v>
      </c>
      <c r="AF18" s="113" t="s">
        <v>118</v>
      </c>
      <c r="AG18" s="113" t="s">
        <v>30</v>
      </c>
      <c r="AH18" s="113" t="s">
        <v>29</v>
      </c>
      <c r="AI18" s="231" t="s">
        <v>345</v>
      </c>
      <c r="AJ18" s="245" t="s">
        <v>338</v>
      </c>
      <c r="AK18" s="245"/>
      <c r="AL18" s="244" t="s">
        <v>339</v>
      </c>
      <c r="AM18" s="244"/>
    </row>
    <row r="19" spans="1:127" ht="51.75" customHeight="1" x14ac:dyDescent="0.25">
      <c r="A19" s="230"/>
      <c r="B19" s="118" t="s">
        <v>336</v>
      </c>
      <c r="C19" s="118" t="s">
        <v>337</v>
      </c>
      <c r="D19" s="274"/>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53"/>
      <c r="Y19" s="118" t="s">
        <v>336</v>
      </c>
      <c r="Z19" s="118" t="s">
        <v>337</v>
      </c>
      <c r="AA19" s="118" t="s">
        <v>336</v>
      </c>
      <c r="AB19" s="118" t="s">
        <v>337</v>
      </c>
      <c r="AC19" s="253"/>
      <c r="AD19" s="112" t="s">
        <v>336</v>
      </c>
      <c r="AE19" s="112" t="s">
        <v>336</v>
      </c>
      <c r="AF19" s="118" t="s">
        <v>336</v>
      </c>
      <c r="AG19" s="118" t="s">
        <v>336</v>
      </c>
      <c r="AH19" s="118" t="s">
        <v>336</v>
      </c>
      <c r="AI19" s="239"/>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68" priority="1">
      <formula>CELL("защита",A1)</formula>
    </cfRule>
  </conditionalFormatting>
  <conditionalFormatting sqref="A21:AM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row>
    <row r="2" spans="1:41" s="64"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row>
    <row r="3" spans="1:41" s="64" customFormat="1" ht="18.75" customHeight="1"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row>
    <row r="4" spans="1:41"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row>
    <row r="6" spans="1:41" s="64" customFormat="1" ht="18.75" customHeigh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64" customFormat="1" ht="18.75" customHeight="1"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s="69"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row>
    <row r="10" spans="1:41" s="70" customFormat="1" ht="15" customHeight="1"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s="7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70" customFormat="1" ht="21"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70" customFormat="1" ht="21"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s="70" customFormat="1" ht="21" customHeight="1" x14ac:dyDescent="0.2">
      <c r="A15" s="211" t="s">
        <v>306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s="83"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row>
    <row r="17" spans="1:41" ht="44.25" customHeight="1" x14ac:dyDescent="0.25">
      <c r="A17" s="231" t="s">
        <v>126</v>
      </c>
      <c r="B17" s="240" t="s">
        <v>135</v>
      </c>
      <c r="C17" s="241"/>
      <c r="D17" s="240" t="s">
        <v>121</v>
      </c>
      <c r="E17" s="241"/>
      <c r="F17" s="246" t="s">
        <v>24</v>
      </c>
      <c r="G17" s="247"/>
      <c r="H17" s="247"/>
      <c r="I17" s="248"/>
      <c r="J17" s="240" t="s">
        <v>136</v>
      </c>
      <c r="K17" s="241"/>
      <c r="L17" s="240" t="s">
        <v>35</v>
      </c>
      <c r="M17" s="241"/>
      <c r="N17" s="231" t="s">
        <v>122</v>
      </c>
      <c r="O17" s="240" t="s">
        <v>123</v>
      </c>
      <c r="P17" s="241"/>
      <c r="Q17" s="240" t="s">
        <v>124</v>
      </c>
      <c r="R17" s="241"/>
      <c r="S17" s="240" t="s">
        <v>119</v>
      </c>
      <c r="T17" s="241"/>
      <c r="U17" s="249" t="s">
        <v>352</v>
      </c>
      <c r="V17" s="250"/>
      <c r="W17" s="231" t="s">
        <v>178</v>
      </c>
      <c r="X17" s="231" t="s">
        <v>353</v>
      </c>
      <c r="Y17" s="249" t="s">
        <v>354</v>
      </c>
      <c r="Z17" s="250"/>
      <c r="AA17" s="254" t="s">
        <v>162</v>
      </c>
      <c r="AB17" s="255"/>
      <c r="AC17" s="254" t="s">
        <v>163</v>
      </c>
      <c r="AD17" s="255"/>
      <c r="AE17" s="251" t="s">
        <v>164</v>
      </c>
      <c r="AF17" s="246" t="s">
        <v>32</v>
      </c>
      <c r="AG17" s="247"/>
      <c r="AH17" s="248"/>
      <c r="AI17" s="246" t="s">
        <v>31</v>
      </c>
      <c r="AJ17" s="247"/>
      <c r="AK17" s="246" t="s">
        <v>297</v>
      </c>
      <c r="AL17" s="247"/>
      <c r="AM17" s="247"/>
      <c r="AN17" s="247"/>
      <c r="AO17" s="248"/>
    </row>
    <row r="18" spans="1:41" ht="216" customHeight="1" x14ac:dyDescent="0.25">
      <c r="A18" s="232"/>
      <c r="B18" s="242"/>
      <c r="C18" s="243"/>
      <c r="D18" s="242"/>
      <c r="E18" s="243"/>
      <c r="F18" s="246" t="s">
        <v>38</v>
      </c>
      <c r="G18" s="248"/>
      <c r="H18" s="246" t="s">
        <v>37</v>
      </c>
      <c r="I18" s="248"/>
      <c r="J18" s="242"/>
      <c r="K18" s="243"/>
      <c r="L18" s="242"/>
      <c r="M18" s="243"/>
      <c r="N18" s="232"/>
      <c r="O18" s="242"/>
      <c r="P18" s="243"/>
      <c r="Q18" s="242"/>
      <c r="R18" s="243"/>
      <c r="S18" s="242"/>
      <c r="T18" s="243"/>
      <c r="U18" s="265"/>
      <c r="V18" s="266"/>
      <c r="W18" s="239"/>
      <c r="X18" s="239"/>
      <c r="Y18" s="265"/>
      <c r="Z18" s="266"/>
      <c r="AA18" s="286"/>
      <c r="AB18" s="287"/>
      <c r="AC18" s="286"/>
      <c r="AD18" s="287"/>
      <c r="AE18" s="252"/>
      <c r="AF18" s="112" t="s">
        <v>334</v>
      </c>
      <c r="AG18" s="112" t="s">
        <v>335</v>
      </c>
      <c r="AH18" s="113" t="s">
        <v>118</v>
      </c>
      <c r="AI18" s="113" t="s">
        <v>30</v>
      </c>
      <c r="AJ18" s="113" t="s">
        <v>29</v>
      </c>
      <c r="AK18" s="231" t="s">
        <v>345</v>
      </c>
      <c r="AL18" s="245" t="s">
        <v>338</v>
      </c>
      <c r="AM18" s="245"/>
      <c r="AN18" s="244" t="s">
        <v>339</v>
      </c>
      <c r="AO18" s="244"/>
    </row>
    <row r="19" spans="1:41" ht="60" customHeight="1" x14ac:dyDescent="0.25">
      <c r="A19" s="239"/>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53"/>
      <c r="AF19" s="117" t="s">
        <v>336</v>
      </c>
      <c r="AG19" s="122" t="s">
        <v>336</v>
      </c>
      <c r="AH19" s="117" t="s">
        <v>336</v>
      </c>
      <c r="AI19" s="117" t="s">
        <v>336</v>
      </c>
      <c r="AJ19" s="117" t="s">
        <v>336</v>
      </c>
      <c r="AK19" s="239"/>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row>
    <row r="2" spans="1:37" s="64"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row>
    <row r="3" spans="1:37" s="64"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row>
    <row r="4" spans="1:37"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37"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row>
    <row r="6" spans="1:37" s="64" customFormat="1" ht="18.75"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row>
    <row r="7" spans="1:37" s="64" customFormat="1" ht="18.75" customHeight="1"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row>
    <row r="8" spans="1:37"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row>
    <row r="9" spans="1:37" s="69"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row>
    <row r="10" spans="1:37" s="70" customFormat="1" ht="18.75" x14ac:dyDescent="0.2">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row>
    <row r="12" spans="1:37" s="70"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row>
    <row r="13" spans="1:37" s="70" customFormat="1" ht="24.7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s="70" customFormat="1" ht="24.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row>
    <row r="15" spans="1:37" s="70" customFormat="1" ht="24.75" customHeight="1" x14ac:dyDescent="0.2">
      <c r="A15" s="227" t="s">
        <v>307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row>
    <row r="16" spans="1:37" s="83"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131" ht="85.5" customHeight="1" x14ac:dyDescent="0.25">
      <c r="A17" s="228" t="s">
        <v>126</v>
      </c>
      <c r="B17" s="240" t="s">
        <v>180</v>
      </c>
      <c r="C17" s="241"/>
      <c r="D17" s="244" t="s">
        <v>196</v>
      </c>
      <c r="E17" s="244"/>
      <c r="F17" s="244"/>
      <c r="G17" s="244"/>
      <c r="H17" s="244"/>
      <c r="I17" s="231" t="s">
        <v>182</v>
      </c>
      <c r="J17" s="231" t="s">
        <v>36</v>
      </c>
      <c r="K17" s="240" t="s">
        <v>136</v>
      </c>
      <c r="L17" s="241"/>
      <c r="M17" s="240" t="s">
        <v>134</v>
      </c>
      <c r="N17" s="241"/>
      <c r="O17" s="240" t="s">
        <v>35</v>
      </c>
      <c r="P17" s="241"/>
      <c r="Q17" s="244" t="s">
        <v>34</v>
      </c>
      <c r="R17" s="245" t="s">
        <v>175</v>
      </c>
      <c r="S17" s="245"/>
      <c r="T17" s="245"/>
      <c r="U17" s="245"/>
      <c r="V17" s="245" t="s">
        <v>177</v>
      </c>
      <c r="W17" s="245"/>
      <c r="X17" s="245"/>
      <c r="Y17" s="245"/>
      <c r="Z17" s="231" t="s">
        <v>178</v>
      </c>
      <c r="AA17" s="231" t="s">
        <v>179</v>
      </c>
      <c r="AB17" s="246" t="s">
        <v>32</v>
      </c>
      <c r="AC17" s="247"/>
      <c r="AD17" s="248"/>
      <c r="AE17" s="246" t="s">
        <v>31</v>
      </c>
      <c r="AF17" s="247"/>
      <c r="AG17" s="246" t="s">
        <v>297</v>
      </c>
      <c r="AH17" s="247"/>
      <c r="AI17" s="247"/>
      <c r="AJ17" s="247"/>
      <c r="AK17" s="248"/>
    </row>
    <row r="18" spans="1:131" ht="204.75" customHeight="1" x14ac:dyDescent="0.25">
      <c r="A18" s="229"/>
      <c r="B18" s="242"/>
      <c r="C18" s="243"/>
      <c r="D18" s="231" t="s">
        <v>355</v>
      </c>
      <c r="E18" s="244" t="s">
        <v>356</v>
      </c>
      <c r="F18" s="244"/>
      <c r="G18" s="289" t="s">
        <v>357</v>
      </c>
      <c r="H18" s="290"/>
      <c r="I18" s="232"/>
      <c r="J18" s="232"/>
      <c r="K18" s="242"/>
      <c r="L18" s="243"/>
      <c r="M18" s="242"/>
      <c r="N18" s="243"/>
      <c r="O18" s="242"/>
      <c r="P18" s="243"/>
      <c r="Q18" s="244"/>
      <c r="R18" s="244" t="s">
        <v>340</v>
      </c>
      <c r="S18" s="244"/>
      <c r="T18" s="289" t="s">
        <v>358</v>
      </c>
      <c r="U18" s="290"/>
      <c r="V18" s="245" t="s">
        <v>176</v>
      </c>
      <c r="W18" s="245"/>
      <c r="X18" s="246" t="s">
        <v>359</v>
      </c>
      <c r="Y18" s="248"/>
      <c r="Z18" s="239"/>
      <c r="AA18" s="232"/>
      <c r="AB18" s="112" t="s">
        <v>334</v>
      </c>
      <c r="AC18" s="112" t="s">
        <v>335</v>
      </c>
      <c r="AD18" s="113" t="s">
        <v>118</v>
      </c>
      <c r="AE18" s="113" t="s">
        <v>30</v>
      </c>
      <c r="AF18" s="113" t="s">
        <v>29</v>
      </c>
      <c r="AG18" s="231" t="s">
        <v>345</v>
      </c>
      <c r="AH18" s="245" t="s">
        <v>338</v>
      </c>
      <c r="AI18" s="245"/>
      <c r="AJ18" s="244" t="s">
        <v>339</v>
      </c>
      <c r="AK18" s="244"/>
    </row>
    <row r="19" spans="1:131" ht="51.75" customHeight="1" x14ac:dyDescent="0.25">
      <c r="A19" s="230"/>
      <c r="B19" s="113" t="s">
        <v>336</v>
      </c>
      <c r="C19" s="113" t="s">
        <v>337</v>
      </c>
      <c r="D19" s="239"/>
      <c r="E19" s="113" t="s">
        <v>336</v>
      </c>
      <c r="F19" s="113" t="s">
        <v>337</v>
      </c>
      <c r="G19" s="122" t="s">
        <v>278</v>
      </c>
      <c r="H19" s="123" t="s">
        <v>248</v>
      </c>
      <c r="I19" s="239"/>
      <c r="J19" s="239"/>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9"/>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0" sqref="A10:O1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12"/>
      <c r="B1" s="212"/>
      <c r="C1" s="212"/>
      <c r="D1" s="212"/>
      <c r="E1" s="212"/>
      <c r="F1" s="212"/>
      <c r="G1" s="212"/>
      <c r="H1" s="212"/>
      <c r="I1" s="212"/>
      <c r="J1" s="212"/>
      <c r="K1" s="212"/>
      <c r="L1" s="212"/>
      <c r="M1" s="212"/>
      <c r="N1" s="212"/>
      <c r="O1" s="212"/>
    </row>
    <row r="2" spans="1:26" s="64" customFormat="1" ht="20.25" x14ac:dyDescent="0.2">
      <c r="A2" s="200" t="s">
        <v>0</v>
      </c>
      <c r="B2" s="200"/>
      <c r="C2" s="200"/>
      <c r="D2" s="200"/>
      <c r="E2" s="200"/>
      <c r="F2" s="200"/>
      <c r="G2" s="200"/>
      <c r="H2" s="200"/>
      <c r="I2" s="200"/>
      <c r="J2" s="200"/>
      <c r="K2" s="200"/>
      <c r="L2" s="200"/>
      <c r="M2" s="200"/>
      <c r="N2" s="200"/>
      <c r="O2" s="200"/>
      <c r="P2" s="59"/>
      <c r="Q2" s="59"/>
      <c r="R2" s="59"/>
      <c r="S2" s="59"/>
      <c r="T2" s="59"/>
      <c r="U2" s="59"/>
      <c r="V2" s="59"/>
      <c r="W2" s="59"/>
      <c r="X2" s="59"/>
      <c r="Y2" s="59"/>
      <c r="Z2" s="59"/>
    </row>
    <row r="3" spans="1:26" s="64" customFormat="1" ht="18.75" x14ac:dyDescent="0.2">
      <c r="A3" s="226"/>
      <c r="B3" s="226"/>
      <c r="C3" s="226"/>
      <c r="D3" s="226"/>
      <c r="E3" s="226"/>
      <c r="F3" s="226"/>
      <c r="G3" s="226"/>
      <c r="H3" s="226"/>
      <c r="I3" s="226"/>
      <c r="J3" s="226"/>
      <c r="K3" s="226"/>
      <c r="L3" s="226"/>
      <c r="M3" s="226"/>
      <c r="N3" s="226"/>
      <c r="O3" s="226"/>
      <c r="P3" s="59"/>
      <c r="Q3" s="59"/>
      <c r="R3" s="59"/>
      <c r="S3" s="59"/>
      <c r="T3" s="59"/>
      <c r="U3" s="59"/>
      <c r="V3" s="59"/>
      <c r="W3" s="59"/>
      <c r="X3" s="59"/>
      <c r="Y3" s="59"/>
      <c r="Z3" s="59"/>
    </row>
    <row r="4" spans="1:26"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59"/>
      <c r="Q4" s="59"/>
      <c r="R4" s="59"/>
      <c r="S4" s="59"/>
      <c r="T4" s="59"/>
      <c r="U4" s="59"/>
      <c r="V4" s="59"/>
      <c r="W4" s="59"/>
      <c r="X4" s="59"/>
      <c r="Y4" s="59"/>
      <c r="Z4" s="59"/>
    </row>
    <row r="5" spans="1:26" s="64" customFormat="1" ht="18.75" x14ac:dyDescent="0.2">
      <c r="A5" s="209" t="s">
        <v>516</v>
      </c>
      <c r="B5" s="209"/>
      <c r="C5" s="209"/>
      <c r="D5" s="209"/>
      <c r="E5" s="209"/>
      <c r="F5" s="209"/>
      <c r="G5" s="209"/>
      <c r="H5" s="209"/>
      <c r="I5" s="209"/>
      <c r="J5" s="209"/>
      <c r="K5" s="209"/>
      <c r="L5" s="209"/>
      <c r="M5" s="209"/>
      <c r="N5" s="209"/>
      <c r="O5" s="209"/>
      <c r="P5" s="59"/>
      <c r="Q5" s="59"/>
      <c r="R5" s="59"/>
      <c r="S5" s="59"/>
      <c r="T5" s="59"/>
      <c r="U5" s="59"/>
      <c r="V5" s="59"/>
      <c r="W5" s="59"/>
      <c r="X5" s="59"/>
      <c r="Y5" s="59"/>
      <c r="Z5" s="59"/>
    </row>
    <row r="6" spans="1:26" s="64" customFormat="1" ht="18.75" x14ac:dyDescent="0.2">
      <c r="A6" s="226"/>
      <c r="B6" s="226"/>
      <c r="C6" s="226"/>
      <c r="D6" s="226"/>
      <c r="E6" s="226"/>
      <c r="F6" s="226"/>
      <c r="G6" s="226"/>
      <c r="H6" s="226"/>
      <c r="I6" s="226"/>
      <c r="J6" s="226"/>
      <c r="K6" s="226"/>
      <c r="L6" s="226"/>
      <c r="M6" s="226"/>
      <c r="N6" s="226"/>
      <c r="O6" s="226"/>
      <c r="P6" s="59"/>
      <c r="Q6" s="59"/>
      <c r="R6" s="59"/>
      <c r="S6" s="59"/>
      <c r="T6" s="59"/>
      <c r="U6" s="59"/>
      <c r="V6" s="59"/>
      <c r="W6" s="59"/>
      <c r="X6" s="59"/>
      <c r="Y6" s="59"/>
      <c r="Z6" s="59"/>
    </row>
    <row r="7" spans="1:26" s="64" customFormat="1" ht="18.75" x14ac:dyDescent="0.2">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59"/>
      <c r="Q7" s="59"/>
      <c r="R7" s="59"/>
      <c r="S7" s="59"/>
      <c r="T7" s="59"/>
      <c r="U7" s="59"/>
      <c r="V7" s="59"/>
      <c r="W7" s="59"/>
      <c r="X7" s="59"/>
      <c r="Y7" s="59"/>
      <c r="Z7" s="59"/>
    </row>
    <row r="8" spans="1:26" s="64" customFormat="1" ht="18.75" x14ac:dyDescent="0.2">
      <c r="A8" s="209" t="s">
        <v>517</v>
      </c>
      <c r="B8" s="209"/>
      <c r="C8" s="209"/>
      <c r="D8" s="209"/>
      <c r="E8" s="209"/>
      <c r="F8" s="209"/>
      <c r="G8" s="209"/>
      <c r="H8" s="209"/>
      <c r="I8" s="209"/>
      <c r="J8" s="209"/>
      <c r="K8" s="209"/>
      <c r="L8" s="209"/>
      <c r="M8" s="209"/>
      <c r="N8" s="209"/>
      <c r="O8" s="209"/>
      <c r="P8" s="59"/>
      <c r="Q8" s="59"/>
      <c r="R8" s="59"/>
      <c r="S8" s="59"/>
      <c r="T8" s="59"/>
      <c r="U8" s="59"/>
      <c r="V8" s="59"/>
      <c r="W8" s="59"/>
      <c r="X8" s="59"/>
      <c r="Y8" s="59"/>
      <c r="Z8" s="59"/>
    </row>
    <row r="9" spans="1:26" s="69" customFormat="1" ht="15.75" customHeight="1" x14ac:dyDescent="0.2">
      <c r="A9" s="207"/>
      <c r="B9" s="207"/>
      <c r="C9" s="207"/>
      <c r="D9" s="207"/>
      <c r="E9" s="207"/>
      <c r="F9" s="207"/>
      <c r="G9" s="207"/>
      <c r="H9" s="207"/>
      <c r="I9" s="207"/>
      <c r="J9" s="207"/>
      <c r="K9" s="207"/>
      <c r="L9" s="207"/>
      <c r="M9" s="207"/>
      <c r="N9" s="207"/>
      <c r="O9" s="207"/>
      <c r="P9" s="68"/>
      <c r="Q9" s="68"/>
      <c r="R9" s="68"/>
      <c r="S9" s="68"/>
      <c r="T9" s="68"/>
      <c r="U9" s="68"/>
      <c r="V9" s="68"/>
      <c r="W9" s="68"/>
      <c r="X9" s="68"/>
      <c r="Y9" s="68"/>
      <c r="Z9" s="68"/>
    </row>
    <row r="10" spans="1:26" s="70" customFormat="1" ht="57.75" customHeight="1" x14ac:dyDescent="0.2">
      <c r="A10" s="208"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08"/>
      <c r="C10" s="208"/>
      <c r="D10" s="208"/>
      <c r="E10" s="208"/>
      <c r="F10" s="208"/>
      <c r="G10" s="208"/>
      <c r="H10" s="208"/>
      <c r="I10" s="208"/>
      <c r="J10" s="208"/>
      <c r="K10" s="208"/>
      <c r="L10" s="208"/>
      <c r="M10" s="208"/>
      <c r="N10" s="208"/>
      <c r="O10" s="208"/>
      <c r="P10" s="60"/>
      <c r="Q10" s="60"/>
      <c r="R10" s="60"/>
      <c r="S10" s="60"/>
      <c r="T10" s="60"/>
      <c r="U10" s="60"/>
      <c r="V10" s="60"/>
      <c r="W10" s="60"/>
      <c r="X10" s="60"/>
      <c r="Y10" s="60"/>
      <c r="Z10" s="60"/>
    </row>
    <row r="11" spans="1:26" s="70" customFormat="1" ht="15" customHeight="1" x14ac:dyDescent="0.2">
      <c r="A11" s="209" t="s">
        <v>518</v>
      </c>
      <c r="B11" s="209"/>
      <c r="C11" s="209"/>
      <c r="D11" s="209"/>
      <c r="E11" s="209"/>
      <c r="F11" s="209"/>
      <c r="G11" s="209"/>
      <c r="H11" s="209"/>
      <c r="I11" s="209"/>
      <c r="J11" s="209"/>
      <c r="K11" s="209"/>
      <c r="L11" s="209"/>
      <c r="M11" s="209"/>
      <c r="N11" s="209"/>
      <c r="O11" s="209"/>
      <c r="P11" s="61"/>
      <c r="Q11" s="61"/>
      <c r="R11" s="61"/>
      <c r="S11" s="61"/>
      <c r="T11" s="61"/>
      <c r="U11" s="61"/>
      <c r="V11" s="61"/>
      <c r="W11" s="61"/>
      <c r="X11" s="61"/>
      <c r="Y11" s="61"/>
      <c r="Z11" s="61"/>
    </row>
    <row r="12" spans="1:26" s="70" customFormat="1" ht="15" customHeight="1" x14ac:dyDescent="0.2">
      <c r="A12" s="209"/>
      <c r="B12" s="209"/>
      <c r="C12" s="209"/>
      <c r="D12" s="209"/>
      <c r="E12" s="209"/>
      <c r="F12" s="209"/>
      <c r="G12" s="209"/>
      <c r="H12" s="209"/>
      <c r="I12" s="209"/>
      <c r="J12" s="209"/>
      <c r="K12" s="209"/>
      <c r="L12" s="209"/>
      <c r="M12" s="209"/>
      <c r="N12" s="209"/>
      <c r="O12" s="209"/>
      <c r="P12" s="61"/>
      <c r="Q12" s="61"/>
      <c r="R12" s="61"/>
      <c r="S12" s="61"/>
      <c r="T12" s="61"/>
      <c r="U12" s="61"/>
      <c r="V12" s="61"/>
      <c r="W12" s="61"/>
      <c r="X12" s="61"/>
      <c r="Y12" s="61"/>
      <c r="Z12" s="61"/>
    </row>
    <row r="13" spans="1:26" s="70" customFormat="1" ht="18.7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71"/>
      <c r="Q13" s="71"/>
      <c r="R13" s="71"/>
      <c r="S13" s="71"/>
      <c r="T13" s="71"/>
      <c r="U13" s="71"/>
      <c r="V13" s="71"/>
      <c r="W13" s="71"/>
    </row>
    <row r="14" spans="1:26" s="70" customFormat="1" ht="18.75" customHeight="1" x14ac:dyDescent="0.2">
      <c r="A14" s="213"/>
      <c r="B14" s="213"/>
      <c r="C14" s="213"/>
      <c r="D14" s="213"/>
      <c r="E14" s="213"/>
      <c r="F14" s="213"/>
      <c r="G14" s="213"/>
      <c r="H14" s="213"/>
      <c r="I14" s="213"/>
      <c r="J14" s="213"/>
      <c r="K14" s="213"/>
      <c r="L14" s="213"/>
      <c r="M14" s="213"/>
      <c r="N14" s="213"/>
      <c r="O14" s="213"/>
      <c r="P14" s="71"/>
      <c r="Q14" s="71"/>
      <c r="R14" s="71"/>
      <c r="S14" s="71"/>
      <c r="T14" s="71"/>
      <c r="U14" s="71"/>
      <c r="V14" s="71"/>
      <c r="W14" s="71"/>
    </row>
    <row r="15" spans="1:26" s="70" customFormat="1" ht="18.75" customHeight="1" x14ac:dyDescent="0.2">
      <c r="A15" s="211" t="s">
        <v>308</v>
      </c>
      <c r="B15" s="211"/>
      <c r="C15" s="211"/>
      <c r="D15" s="211"/>
      <c r="E15" s="211"/>
      <c r="F15" s="211"/>
      <c r="G15" s="211"/>
      <c r="H15" s="211"/>
      <c r="I15" s="211"/>
      <c r="J15" s="211"/>
      <c r="K15" s="211"/>
      <c r="L15" s="211"/>
      <c r="M15" s="211"/>
      <c r="N15" s="211"/>
      <c r="O15" s="211"/>
      <c r="P15" s="71"/>
      <c r="Q15" s="71"/>
      <c r="R15" s="71"/>
      <c r="S15" s="71"/>
      <c r="T15" s="71"/>
      <c r="U15" s="71"/>
      <c r="V15" s="71"/>
      <c r="W15" s="71"/>
    </row>
    <row r="16" spans="1:26" s="70" customFormat="1" ht="22.5" customHeight="1" x14ac:dyDescent="0.2">
      <c r="A16" s="295"/>
      <c r="B16" s="295"/>
      <c r="C16" s="295"/>
      <c r="D16" s="295"/>
      <c r="E16" s="295"/>
      <c r="F16" s="295"/>
      <c r="G16" s="295"/>
      <c r="H16" s="295"/>
      <c r="I16" s="295"/>
      <c r="J16" s="295"/>
      <c r="K16" s="295"/>
      <c r="L16" s="295"/>
      <c r="M16" s="295"/>
      <c r="N16" s="295"/>
      <c r="O16" s="295"/>
      <c r="P16" s="72"/>
      <c r="Q16" s="72"/>
      <c r="R16" s="72"/>
      <c r="S16" s="72"/>
      <c r="T16" s="72"/>
      <c r="U16" s="72"/>
      <c r="V16" s="72"/>
      <c r="W16" s="72"/>
      <c r="X16" s="72"/>
      <c r="Y16" s="72"/>
      <c r="Z16" s="72"/>
    </row>
    <row r="17" spans="1:26" s="70" customFormat="1" ht="78" customHeight="1" x14ac:dyDescent="0.2">
      <c r="A17" s="216" t="s">
        <v>126</v>
      </c>
      <c r="B17" s="216" t="s">
        <v>181</v>
      </c>
      <c r="C17" s="216" t="s">
        <v>360</v>
      </c>
      <c r="D17" s="216" t="s">
        <v>22</v>
      </c>
      <c r="E17" s="291" t="s">
        <v>298</v>
      </c>
      <c r="F17" s="292"/>
      <c r="G17" s="292"/>
      <c r="H17" s="292"/>
      <c r="I17" s="293"/>
      <c r="J17" s="294" t="s">
        <v>366</v>
      </c>
      <c r="K17" s="294"/>
      <c r="L17" s="294"/>
      <c r="M17" s="294"/>
      <c r="N17" s="294"/>
      <c r="O17" s="294"/>
      <c r="P17" s="71"/>
      <c r="Q17" s="71"/>
      <c r="R17" s="71"/>
      <c r="S17" s="71"/>
      <c r="T17" s="71"/>
      <c r="U17" s="71"/>
      <c r="V17" s="71"/>
      <c r="W17" s="71"/>
    </row>
    <row r="18" spans="1:26" s="70" customFormat="1" ht="107.25" customHeight="1" x14ac:dyDescent="0.2">
      <c r="A18" s="216"/>
      <c r="B18" s="216"/>
      <c r="C18" s="216"/>
      <c r="D18" s="216"/>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562</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62" priority="1">
      <formula>CELL("защита",A1)</formula>
    </cfRule>
  </conditionalFormatting>
  <conditionalFormatting sqref="A20:O1048576">
    <cfRule type="expression" dxfId="5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 zoomScale="60" zoomScaleNormal="70" workbookViewId="0">
      <selection activeCell="A10" sqref="A10:J10"/>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296"/>
      <c r="B1" s="296"/>
      <c r="C1" s="296"/>
      <c r="D1" s="296"/>
      <c r="E1" s="296"/>
      <c r="F1" s="296"/>
      <c r="G1" s="296"/>
      <c r="H1" s="296"/>
      <c r="I1" s="296"/>
      <c r="J1" s="296"/>
    </row>
    <row r="2" spans="1:10" ht="20.25" x14ac:dyDescent="0.25">
      <c r="A2" s="200" t="s">
        <v>0</v>
      </c>
      <c r="B2" s="200"/>
      <c r="C2" s="200"/>
      <c r="D2" s="200"/>
      <c r="E2" s="200"/>
      <c r="F2" s="200"/>
      <c r="G2" s="200"/>
      <c r="H2" s="200"/>
      <c r="I2" s="200"/>
      <c r="J2" s="200"/>
    </row>
    <row r="3" spans="1:10" ht="18.75" x14ac:dyDescent="0.25">
      <c r="A3" s="206"/>
      <c r="B3" s="206"/>
      <c r="C3" s="206"/>
      <c r="D3" s="206"/>
      <c r="E3" s="206"/>
      <c r="F3" s="206"/>
      <c r="G3" s="206"/>
      <c r="H3" s="206"/>
      <c r="I3" s="206"/>
      <c r="J3" s="206"/>
    </row>
    <row r="4" spans="1:10"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row>
    <row r="5" spans="1:10" x14ac:dyDescent="0.25">
      <c r="A5" s="209" t="s">
        <v>516</v>
      </c>
      <c r="B5" s="209"/>
      <c r="C5" s="209"/>
      <c r="D5" s="209"/>
      <c r="E5" s="209"/>
      <c r="F5" s="209"/>
      <c r="G5" s="209"/>
      <c r="H5" s="209"/>
      <c r="I5" s="209"/>
      <c r="J5" s="209"/>
    </row>
    <row r="6" spans="1:10" ht="18.75" x14ac:dyDescent="0.25">
      <c r="A6" s="206"/>
      <c r="B6" s="206"/>
      <c r="C6" s="206"/>
      <c r="D6" s="206"/>
      <c r="E6" s="206"/>
      <c r="F6" s="206"/>
      <c r="G6" s="206"/>
      <c r="H6" s="206"/>
      <c r="I6" s="206"/>
      <c r="J6" s="206"/>
    </row>
    <row r="7" spans="1:10" ht="18.75" x14ac:dyDescent="0.25">
      <c r="A7" s="214" t="str">
        <f>IF(ISBLANK('1'!C13),CONCATENATE("В разделе 1 формы заполните показатель"," '",'1'!B13,"' "),'1'!C13)</f>
        <v>Q_Str_SOPD_ZOKII</v>
      </c>
      <c r="B7" s="214"/>
      <c r="C7" s="214"/>
      <c r="D7" s="214"/>
      <c r="E7" s="214"/>
      <c r="F7" s="214"/>
      <c r="G7" s="214"/>
      <c r="H7" s="214"/>
      <c r="I7" s="214"/>
      <c r="J7" s="214"/>
    </row>
    <row r="8" spans="1:10" x14ac:dyDescent="0.25">
      <c r="A8" s="209" t="s">
        <v>517</v>
      </c>
      <c r="B8" s="209"/>
      <c r="C8" s="209"/>
      <c r="D8" s="209"/>
      <c r="E8" s="209"/>
      <c r="F8" s="209"/>
      <c r="G8" s="209"/>
      <c r="H8" s="209"/>
      <c r="I8" s="209"/>
      <c r="J8" s="209"/>
    </row>
    <row r="9" spans="1:10" ht="18.75" x14ac:dyDescent="0.25">
      <c r="A9" s="207"/>
      <c r="B9" s="207"/>
      <c r="C9" s="207"/>
      <c r="D9" s="207"/>
      <c r="E9" s="207"/>
      <c r="F9" s="207"/>
      <c r="G9" s="207"/>
      <c r="H9" s="207"/>
      <c r="I9" s="207"/>
      <c r="J9" s="207"/>
    </row>
    <row r="10" spans="1:10" ht="66" customHeight="1" x14ac:dyDescent="0.25">
      <c r="A10" s="208"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08"/>
      <c r="C10" s="208"/>
      <c r="D10" s="208"/>
      <c r="E10" s="208"/>
      <c r="F10" s="208"/>
      <c r="G10" s="208"/>
      <c r="H10" s="208"/>
      <c r="I10" s="208"/>
      <c r="J10" s="208"/>
    </row>
    <row r="11" spans="1:10" x14ac:dyDescent="0.25">
      <c r="A11" s="209" t="s">
        <v>518</v>
      </c>
      <c r="B11" s="209"/>
      <c r="C11" s="209"/>
      <c r="D11" s="209"/>
      <c r="E11" s="209"/>
      <c r="F11" s="209"/>
      <c r="G11" s="209"/>
      <c r="H11" s="209"/>
      <c r="I11" s="209"/>
      <c r="J11" s="209"/>
    </row>
    <row r="12" spans="1:10" x14ac:dyDescent="0.25">
      <c r="A12" s="209"/>
      <c r="B12" s="209"/>
      <c r="C12" s="209"/>
      <c r="D12" s="209"/>
      <c r="E12" s="209"/>
      <c r="F12" s="209"/>
      <c r="G12" s="209"/>
      <c r="H12" s="209"/>
      <c r="I12" s="209"/>
      <c r="J12" s="209"/>
    </row>
    <row r="13" spans="1:10" ht="18.75" x14ac:dyDescent="0.25">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row>
    <row r="14" spans="1:10" ht="15.75" customHeight="1" x14ac:dyDescent="0.25">
      <c r="A14" s="296"/>
      <c r="B14" s="296"/>
      <c r="C14" s="296"/>
      <c r="D14" s="296"/>
      <c r="E14" s="296"/>
      <c r="F14" s="296"/>
      <c r="G14" s="296"/>
      <c r="H14" s="296"/>
      <c r="I14" s="296"/>
      <c r="J14" s="296"/>
    </row>
    <row r="15" spans="1:10" ht="18.75" x14ac:dyDescent="0.25">
      <c r="A15" s="211" t="s">
        <v>309</v>
      </c>
      <c r="B15" s="211"/>
      <c r="C15" s="211"/>
      <c r="D15" s="211"/>
      <c r="E15" s="211"/>
      <c r="F15" s="211"/>
      <c r="G15" s="211"/>
      <c r="H15" s="211"/>
      <c r="I15" s="211"/>
      <c r="J15" s="211"/>
    </row>
    <row r="16" spans="1:10" x14ac:dyDescent="0.25">
      <c r="A16" s="297"/>
      <c r="B16" s="297"/>
      <c r="C16" s="297"/>
      <c r="D16" s="297"/>
      <c r="E16" s="297"/>
      <c r="F16" s="297"/>
      <c r="G16" s="297"/>
      <c r="H16" s="297"/>
      <c r="I16" s="297"/>
      <c r="J16" s="297"/>
    </row>
    <row r="17" spans="1:10" ht="28.5" customHeight="1" x14ac:dyDescent="0.25">
      <c r="A17" s="298" t="s">
        <v>126</v>
      </c>
      <c r="B17" s="299" t="s">
        <v>275</v>
      </c>
      <c r="C17" s="305" t="s">
        <v>106</v>
      </c>
      <c r="D17" s="305"/>
      <c r="E17" s="305"/>
      <c r="F17" s="305"/>
      <c r="G17" s="300" t="s">
        <v>401</v>
      </c>
      <c r="H17" s="302" t="s">
        <v>402</v>
      </c>
      <c r="I17" s="299" t="s">
        <v>89</v>
      </c>
      <c r="J17" s="301" t="s">
        <v>107</v>
      </c>
    </row>
    <row r="18" spans="1:10" ht="58.5" customHeight="1" x14ac:dyDescent="0.25">
      <c r="A18" s="298"/>
      <c r="B18" s="299"/>
      <c r="C18" s="306" t="s">
        <v>367</v>
      </c>
      <c r="D18" s="306"/>
      <c r="E18" s="307" t="s">
        <v>368</v>
      </c>
      <c r="F18" s="308"/>
      <c r="G18" s="300"/>
      <c r="H18" s="303"/>
      <c r="I18" s="299"/>
      <c r="J18" s="301"/>
    </row>
    <row r="19" spans="1:10" ht="63.75" customHeight="1" x14ac:dyDescent="0.25">
      <c r="A19" s="298"/>
      <c r="B19" s="299"/>
      <c r="C19" s="132" t="s">
        <v>369</v>
      </c>
      <c r="D19" s="132" t="s">
        <v>370</v>
      </c>
      <c r="E19" s="132" t="s">
        <v>369</v>
      </c>
      <c r="F19" s="132" t="s">
        <v>370</v>
      </c>
      <c r="G19" s="300"/>
      <c r="H19" s="304"/>
      <c r="I19" s="299"/>
      <c r="J19" s="301"/>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560" priority="545">
      <formula>CELL("защита",A1)</formula>
    </cfRule>
  </conditionalFormatting>
  <conditionalFormatting sqref="C21">
    <cfRule type="expression" dxfId="559" priority="543">
      <formula>CELL("защита",C21)</formula>
    </cfRule>
  </conditionalFormatting>
  <conditionalFormatting sqref="C21">
    <cfRule type="expression" dxfId="558" priority="544">
      <formula>ISBLANK(C21)</formula>
    </cfRule>
  </conditionalFormatting>
  <conditionalFormatting sqref="D21">
    <cfRule type="expression" dxfId="557" priority="541">
      <formula>CELL("защита",D21)</formula>
    </cfRule>
  </conditionalFormatting>
  <conditionalFormatting sqref="D21">
    <cfRule type="expression" dxfId="556" priority="542">
      <formula>ISBLANK(D21)</formula>
    </cfRule>
  </conditionalFormatting>
  <conditionalFormatting sqref="E21">
    <cfRule type="expression" dxfId="555" priority="539">
      <formula>CELL("защита",E21)</formula>
    </cfRule>
  </conditionalFormatting>
  <conditionalFormatting sqref="E21">
    <cfRule type="expression" dxfId="554" priority="540">
      <formula>ISBLANK(E21)</formula>
    </cfRule>
  </conditionalFormatting>
  <conditionalFormatting sqref="F21">
    <cfRule type="expression" dxfId="553" priority="537">
      <formula>CELL("защита",F21)</formula>
    </cfRule>
  </conditionalFormatting>
  <conditionalFormatting sqref="F21">
    <cfRule type="expression" dxfId="552" priority="538">
      <formula>ISBLANK(F21)</formula>
    </cfRule>
  </conditionalFormatting>
  <conditionalFormatting sqref="G21">
    <cfRule type="expression" dxfId="551" priority="535">
      <formula>CELL("защита",G21)</formula>
    </cfRule>
  </conditionalFormatting>
  <conditionalFormatting sqref="G21">
    <cfRule type="expression" dxfId="550" priority="536">
      <formula>ISBLANK(G21)</formula>
    </cfRule>
  </conditionalFormatting>
  <conditionalFormatting sqref="H21">
    <cfRule type="expression" dxfId="549" priority="533">
      <formula>CELL("защита",H21)</formula>
    </cfRule>
  </conditionalFormatting>
  <conditionalFormatting sqref="H21">
    <cfRule type="expression" dxfId="548" priority="534">
      <formula>ISBLANK(H21)</formula>
    </cfRule>
  </conditionalFormatting>
  <conditionalFormatting sqref="I21">
    <cfRule type="expression" dxfId="547" priority="531">
      <formula>CELL("защита",I21)</formula>
    </cfRule>
  </conditionalFormatting>
  <conditionalFormatting sqref="I21">
    <cfRule type="expression" dxfId="546" priority="532">
      <formula>ISBLANK(I21)</formula>
    </cfRule>
  </conditionalFormatting>
  <conditionalFormatting sqref="J21">
    <cfRule type="expression" dxfId="545" priority="529">
      <formula>CELL("защита",J21)</formula>
    </cfRule>
  </conditionalFormatting>
  <conditionalFormatting sqref="J21">
    <cfRule type="expression" dxfId="544" priority="530">
      <formula>ISBLANK(J21)</formula>
    </cfRule>
  </conditionalFormatting>
  <conditionalFormatting sqref="C22">
    <cfRule type="expression" dxfId="543" priority="527">
      <formula>CELL("защита",C22)</formula>
    </cfRule>
  </conditionalFormatting>
  <conditionalFormatting sqref="C22">
    <cfRule type="expression" dxfId="542" priority="528">
      <formula>ISBLANK(C22)</formula>
    </cfRule>
  </conditionalFormatting>
  <conditionalFormatting sqref="D22">
    <cfRule type="expression" dxfId="541" priority="525">
      <formula>CELL("защита",D22)</formula>
    </cfRule>
  </conditionalFormatting>
  <conditionalFormatting sqref="D22">
    <cfRule type="expression" dxfId="540" priority="526">
      <formula>ISBLANK(D22)</formula>
    </cfRule>
  </conditionalFormatting>
  <conditionalFormatting sqref="E22">
    <cfRule type="expression" dxfId="539" priority="523">
      <formula>CELL("защита",E22)</formula>
    </cfRule>
  </conditionalFormatting>
  <conditionalFormatting sqref="E22">
    <cfRule type="expression" dxfId="538" priority="524">
      <formula>ISBLANK(E22)</formula>
    </cfRule>
  </conditionalFormatting>
  <conditionalFormatting sqref="F22">
    <cfRule type="expression" dxfId="537" priority="521">
      <formula>CELL("защита",F22)</formula>
    </cfRule>
  </conditionalFormatting>
  <conditionalFormatting sqref="F22">
    <cfRule type="expression" dxfId="536" priority="522">
      <formula>ISBLANK(F22)</formula>
    </cfRule>
  </conditionalFormatting>
  <conditionalFormatting sqref="G22">
    <cfRule type="expression" dxfId="535" priority="519">
      <formula>CELL("защита",G22)</formula>
    </cfRule>
  </conditionalFormatting>
  <conditionalFormatting sqref="G22">
    <cfRule type="expression" dxfId="534" priority="520">
      <formula>ISBLANK(G22)</formula>
    </cfRule>
  </conditionalFormatting>
  <conditionalFormatting sqref="H22">
    <cfRule type="expression" dxfId="533" priority="517">
      <formula>CELL("защита",H22)</formula>
    </cfRule>
  </conditionalFormatting>
  <conditionalFormatting sqref="H22">
    <cfRule type="expression" dxfId="532" priority="518">
      <formula>ISBLANK(H22)</formula>
    </cfRule>
  </conditionalFormatting>
  <conditionalFormatting sqref="I22">
    <cfRule type="expression" dxfId="531" priority="515">
      <formula>CELL("защита",I22)</formula>
    </cfRule>
  </conditionalFormatting>
  <conditionalFormatting sqref="I22">
    <cfRule type="expression" dxfId="530" priority="516">
      <formula>ISBLANK(I22)</formula>
    </cfRule>
  </conditionalFormatting>
  <conditionalFormatting sqref="J22">
    <cfRule type="expression" dxfId="529" priority="513">
      <formula>CELL("защита",J22)</formula>
    </cfRule>
  </conditionalFormatting>
  <conditionalFormatting sqref="J22">
    <cfRule type="expression" dxfId="528" priority="514">
      <formula>ISBLANK(J22)</formula>
    </cfRule>
  </conditionalFormatting>
  <conditionalFormatting sqref="C23">
    <cfRule type="expression" dxfId="527" priority="511">
      <formula>CELL("защита",C23)</formula>
    </cfRule>
  </conditionalFormatting>
  <conditionalFormatting sqref="C23">
    <cfRule type="expression" dxfId="526" priority="512">
      <formula>ISBLANK(C23)</formula>
    </cfRule>
  </conditionalFormatting>
  <conditionalFormatting sqref="D23">
    <cfRule type="expression" dxfId="525" priority="509">
      <formula>CELL("защита",D23)</formula>
    </cfRule>
  </conditionalFormatting>
  <conditionalFormatting sqref="D23">
    <cfRule type="expression" dxfId="524" priority="510">
      <formula>ISBLANK(D23)</formula>
    </cfRule>
  </conditionalFormatting>
  <conditionalFormatting sqref="E23">
    <cfRule type="expression" dxfId="523" priority="507">
      <formula>CELL("защита",E23)</formula>
    </cfRule>
  </conditionalFormatting>
  <conditionalFormatting sqref="E23">
    <cfRule type="expression" dxfId="522" priority="508">
      <formula>ISBLANK(E23)</formula>
    </cfRule>
  </conditionalFormatting>
  <conditionalFormatting sqref="F23">
    <cfRule type="expression" dxfId="521" priority="505">
      <formula>CELL("защита",F23)</formula>
    </cfRule>
  </conditionalFormatting>
  <conditionalFormatting sqref="F23">
    <cfRule type="expression" dxfId="520" priority="506">
      <formula>ISBLANK(F23)</formula>
    </cfRule>
  </conditionalFormatting>
  <conditionalFormatting sqref="G23">
    <cfRule type="expression" dxfId="519" priority="503">
      <formula>CELL("защита",G23)</formula>
    </cfRule>
  </conditionalFormatting>
  <conditionalFormatting sqref="G23">
    <cfRule type="expression" dxfId="518" priority="504">
      <formula>ISBLANK(G23)</formula>
    </cfRule>
  </conditionalFormatting>
  <conditionalFormatting sqref="H23">
    <cfRule type="expression" dxfId="517" priority="501">
      <formula>CELL("защита",H23)</formula>
    </cfRule>
  </conditionalFormatting>
  <conditionalFormatting sqref="H23">
    <cfRule type="expression" dxfId="516" priority="502">
      <formula>ISBLANK(H23)</formula>
    </cfRule>
  </conditionalFormatting>
  <conditionalFormatting sqref="I23">
    <cfRule type="expression" dxfId="515" priority="499">
      <formula>CELL("защита",I23)</formula>
    </cfRule>
  </conditionalFormatting>
  <conditionalFormatting sqref="I23">
    <cfRule type="expression" dxfId="514" priority="500">
      <formula>ISBLANK(I23)</formula>
    </cfRule>
  </conditionalFormatting>
  <conditionalFormatting sqref="J23">
    <cfRule type="expression" dxfId="513" priority="497">
      <formula>CELL("защита",J23)</formula>
    </cfRule>
  </conditionalFormatting>
  <conditionalFormatting sqref="J23">
    <cfRule type="expression" dxfId="512" priority="498">
      <formula>ISBLANK(J23)</formula>
    </cfRule>
  </conditionalFormatting>
  <conditionalFormatting sqref="C24">
    <cfRule type="expression" dxfId="511" priority="495">
      <formula>CELL("защита",C24)</formula>
    </cfRule>
  </conditionalFormatting>
  <conditionalFormatting sqref="C24">
    <cfRule type="expression" dxfId="510" priority="496">
      <formula>ISBLANK(C24)</formula>
    </cfRule>
  </conditionalFormatting>
  <conditionalFormatting sqref="D24">
    <cfRule type="expression" dxfId="509" priority="493">
      <formula>CELL("защита",D24)</formula>
    </cfRule>
  </conditionalFormatting>
  <conditionalFormatting sqref="D24">
    <cfRule type="expression" dxfId="508" priority="494">
      <formula>ISBLANK(D24)</formula>
    </cfRule>
  </conditionalFormatting>
  <conditionalFormatting sqref="E24">
    <cfRule type="expression" dxfId="507" priority="491">
      <formula>CELL("защита",E24)</formula>
    </cfRule>
  </conditionalFormatting>
  <conditionalFormatting sqref="E24">
    <cfRule type="expression" dxfId="506" priority="492">
      <formula>ISBLANK(E24)</formula>
    </cfRule>
  </conditionalFormatting>
  <conditionalFormatting sqref="F24">
    <cfRule type="expression" dxfId="505" priority="489">
      <formula>CELL("защита",F24)</formula>
    </cfRule>
  </conditionalFormatting>
  <conditionalFormatting sqref="F24">
    <cfRule type="expression" dxfId="504" priority="490">
      <formula>ISBLANK(F24)</formula>
    </cfRule>
  </conditionalFormatting>
  <conditionalFormatting sqref="G24">
    <cfRule type="expression" dxfId="503" priority="487">
      <formula>CELL("защита",G24)</formula>
    </cfRule>
  </conditionalFormatting>
  <conditionalFormatting sqref="G24">
    <cfRule type="expression" dxfId="502" priority="488">
      <formula>ISBLANK(G24)</formula>
    </cfRule>
  </conditionalFormatting>
  <conditionalFormatting sqref="H24">
    <cfRule type="expression" dxfId="501" priority="485">
      <formula>CELL("защита",H24)</formula>
    </cfRule>
  </conditionalFormatting>
  <conditionalFormatting sqref="H24">
    <cfRule type="expression" dxfId="500" priority="486">
      <formula>ISBLANK(H24)</formula>
    </cfRule>
  </conditionalFormatting>
  <conditionalFormatting sqref="I24">
    <cfRule type="expression" dxfId="499" priority="483">
      <formula>CELL("защита",I24)</formula>
    </cfRule>
  </conditionalFormatting>
  <conditionalFormatting sqref="I24">
    <cfRule type="expression" dxfId="498" priority="484">
      <formula>ISBLANK(I24)</formula>
    </cfRule>
  </conditionalFormatting>
  <conditionalFormatting sqref="J24">
    <cfRule type="expression" dxfId="497" priority="481">
      <formula>CELL("защита",J24)</formula>
    </cfRule>
  </conditionalFormatting>
  <conditionalFormatting sqref="J24">
    <cfRule type="expression" dxfId="496" priority="482">
      <formula>ISBLANK(J24)</formula>
    </cfRule>
  </conditionalFormatting>
  <conditionalFormatting sqref="C25">
    <cfRule type="expression" dxfId="495" priority="479">
      <formula>CELL("защита",C25)</formula>
    </cfRule>
  </conditionalFormatting>
  <conditionalFormatting sqref="C25">
    <cfRule type="expression" dxfId="494" priority="480">
      <formula>ISBLANK(C25)</formula>
    </cfRule>
  </conditionalFormatting>
  <conditionalFormatting sqref="D25">
    <cfRule type="expression" dxfId="493" priority="477">
      <formula>CELL("защита",D25)</formula>
    </cfRule>
  </conditionalFormatting>
  <conditionalFormatting sqref="D25">
    <cfRule type="expression" dxfId="492" priority="478">
      <formula>ISBLANK(D25)</formula>
    </cfRule>
  </conditionalFormatting>
  <conditionalFormatting sqref="E25">
    <cfRule type="expression" dxfId="491" priority="475">
      <formula>CELL("защита",E25)</formula>
    </cfRule>
  </conditionalFormatting>
  <conditionalFormatting sqref="E25">
    <cfRule type="expression" dxfId="490" priority="476">
      <formula>ISBLANK(E25)</formula>
    </cfRule>
  </conditionalFormatting>
  <conditionalFormatting sqref="F25">
    <cfRule type="expression" dxfId="489" priority="473">
      <formula>CELL("защита",F25)</formula>
    </cfRule>
  </conditionalFormatting>
  <conditionalFormatting sqref="F25">
    <cfRule type="expression" dxfId="488" priority="474">
      <formula>ISBLANK(F25)</formula>
    </cfRule>
  </conditionalFormatting>
  <conditionalFormatting sqref="G25">
    <cfRule type="expression" dxfId="487" priority="471">
      <formula>CELL("защита",G25)</formula>
    </cfRule>
  </conditionalFormatting>
  <conditionalFormatting sqref="G25">
    <cfRule type="expression" dxfId="486" priority="472">
      <formula>ISBLANK(G25)</formula>
    </cfRule>
  </conditionalFormatting>
  <conditionalFormatting sqref="H25">
    <cfRule type="expression" dxfId="485" priority="469">
      <formula>CELL("защита",H25)</formula>
    </cfRule>
  </conditionalFormatting>
  <conditionalFormatting sqref="H25">
    <cfRule type="expression" dxfId="484" priority="470">
      <formula>ISBLANK(H25)</formula>
    </cfRule>
  </conditionalFormatting>
  <conditionalFormatting sqref="I25">
    <cfRule type="expression" dxfId="483" priority="467">
      <formula>CELL("защита",I25)</formula>
    </cfRule>
  </conditionalFormatting>
  <conditionalFormatting sqref="I25">
    <cfRule type="expression" dxfId="482" priority="468">
      <formula>ISBLANK(I25)</formula>
    </cfRule>
  </conditionalFormatting>
  <conditionalFormatting sqref="J25">
    <cfRule type="expression" dxfId="481" priority="465">
      <formula>CELL("защита",J25)</formula>
    </cfRule>
  </conditionalFormatting>
  <conditionalFormatting sqref="J25">
    <cfRule type="expression" dxfId="480" priority="466">
      <formula>ISBLANK(J25)</formula>
    </cfRule>
  </conditionalFormatting>
  <conditionalFormatting sqref="C26">
    <cfRule type="expression" dxfId="479" priority="463">
      <formula>CELL("защита",C26)</formula>
    </cfRule>
  </conditionalFormatting>
  <conditionalFormatting sqref="C26">
    <cfRule type="expression" dxfId="478" priority="464">
      <formula>ISBLANK(C26)</formula>
    </cfRule>
  </conditionalFormatting>
  <conditionalFormatting sqref="D26">
    <cfRule type="expression" dxfId="477" priority="461">
      <formula>CELL("защита",D26)</formula>
    </cfRule>
  </conditionalFormatting>
  <conditionalFormatting sqref="D26">
    <cfRule type="expression" dxfId="476" priority="462">
      <formula>ISBLANK(D26)</formula>
    </cfRule>
  </conditionalFormatting>
  <conditionalFormatting sqref="E26">
    <cfRule type="expression" dxfId="475" priority="459">
      <formula>CELL("защита",E26)</formula>
    </cfRule>
  </conditionalFormatting>
  <conditionalFormatting sqref="E26">
    <cfRule type="expression" dxfId="474" priority="460">
      <formula>ISBLANK(E26)</formula>
    </cfRule>
  </conditionalFormatting>
  <conditionalFormatting sqref="F26">
    <cfRule type="expression" dxfId="473" priority="457">
      <formula>CELL("защита",F26)</formula>
    </cfRule>
  </conditionalFormatting>
  <conditionalFormatting sqref="F26">
    <cfRule type="expression" dxfId="472" priority="458">
      <formula>ISBLANK(F26)</formula>
    </cfRule>
  </conditionalFormatting>
  <conditionalFormatting sqref="G26">
    <cfRule type="expression" dxfId="471" priority="455">
      <formula>CELL("защита",G26)</formula>
    </cfRule>
  </conditionalFormatting>
  <conditionalFormatting sqref="G26">
    <cfRule type="expression" dxfId="470" priority="456">
      <formula>ISBLANK(G26)</formula>
    </cfRule>
  </conditionalFormatting>
  <conditionalFormatting sqref="H26">
    <cfRule type="expression" dxfId="469" priority="453">
      <formula>CELL("защита",H26)</formula>
    </cfRule>
  </conditionalFormatting>
  <conditionalFormatting sqref="H26">
    <cfRule type="expression" dxfId="468" priority="454">
      <formula>ISBLANK(H26)</formula>
    </cfRule>
  </conditionalFormatting>
  <conditionalFormatting sqref="I26">
    <cfRule type="expression" dxfId="467" priority="451">
      <formula>CELL("защита",I26)</formula>
    </cfRule>
  </conditionalFormatting>
  <conditionalFormatting sqref="I26">
    <cfRule type="expression" dxfId="466" priority="452">
      <formula>ISBLANK(I26)</formula>
    </cfRule>
  </conditionalFormatting>
  <conditionalFormatting sqref="J26">
    <cfRule type="expression" dxfId="465" priority="449">
      <formula>CELL("защита",J26)</formula>
    </cfRule>
  </conditionalFormatting>
  <conditionalFormatting sqref="J26">
    <cfRule type="expression" dxfId="464" priority="450">
      <formula>ISBLANK(J26)</formula>
    </cfRule>
  </conditionalFormatting>
  <conditionalFormatting sqref="C27">
    <cfRule type="expression" dxfId="463" priority="447">
      <formula>CELL("защита",C27)</formula>
    </cfRule>
  </conditionalFormatting>
  <conditionalFormatting sqref="C27">
    <cfRule type="expression" dxfId="462" priority="448">
      <formula>ISBLANK(C27)</formula>
    </cfRule>
  </conditionalFormatting>
  <conditionalFormatting sqref="D27">
    <cfRule type="expression" dxfId="461" priority="445">
      <formula>CELL("защита",D27)</formula>
    </cfRule>
  </conditionalFormatting>
  <conditionalFormatting sqref="D27">
    <cfRule type="expression" dxfId="460" priority="446">
      <formula>ISBLANK(D27)</formula>
    </cfRule>
  </conditionalFormatting>
  <conditionalFormatting sqref="E27">
    <cfRule type="expression" dxfId="459" priority="443">
      <formula>CELL("защита",E27)</formula>
    </cfRule>
  </conditionalFormatting>
  <conditionalFormatting sqref="E27">
    <cfRule type="expression" dxfId="458" priority="444">
      <formula>ISBLANK(E27)</formula>
    </cfRule>
  </conditionalFormatting>
  <conditionalFormatting sqref="F27">
    <cfRule type="expression" dxfId="457" priority="441">
      <formula>CELL("защита",F27)</formula>
    </cfRule>
  </conditionalFormatting>
  <conditionalFormatting sqref="F27">
    <cfRule type="expression" dxfId="456" priority="442">
      <formula>ISBLANK(F27)</formula>
    </cfRule>
  </conditionalFormatting>
  <conditionalFormatting sqref="G27">
    <cfRule type="expression" dxfId="455" priority="439">
      <formula>CELL("защита",G27)</formula>
    </cfRule>
  </conditionalFormatting>
  <conditionalFormatting sqref="G27">
    <cfRule type="expression" dxfId="454" priority="440">
      <formula>ISBLANK(G27)</formula>
    </cfRule>
  </conditionalFormatting>
  <conditionalFormatting sqref="H27">
    <cfRule type="expression" dxfId="453" priority="437">
      <formula>CELL("защита",H27)</formula>
    </cfRule>
  </conditionalFormatting>
  <conditionalFormatting sqref="H27">
    <cfRule type="expression" dxfId="452" priority="438">
      <formula>ISBLANK(H27)</formula>
    </cfRule>
  </conditionalFormatting>
  <conditionalFormatting sqref="I27">
    <cfRule type="expression" dxfId="451" priority="435">
      <formula>CELL("защита",I27)</formula>
    </cfRule>
  </conditionalFormatting>
  <conditionalFormatting sqref="I27">
    <cfRule type="expression" dxfId="450" priority="436">
      <formula>ISBLANK(I27)</formula>
    </cfRule>
  </conditionalFormatting>
  <conditionalFormatting sqref="J27">
    <cfRule type="expression" dxfId="449" priority="433">
      <formula>CELL("защита",J27)</formula>
    </cfRule>
  </conditionalFormatting>
  <conditionalFormatting sqref="J27">
    <cfRule type="expression" dxfId="448" priority="434">
      <formula>ISBLANK(J27)</formula>
    </cfRule>
  </conditionalFormatting>
  <conditionalFormatting sqref="C28">
    <cfRule type="expression" dxfId="447" priority="431">
      <formula>CELL("защита",C28)</formula>
    </cfRule>
  </conditionalFormatting>
  <conditionalFormatting sqref="C28">
    <cfRule type="expression" dxfId="446" priority="432">
      <formula>ISBLANK(C28)</formula>
    </cfRule>
  </conditionalFormatting>
  <conditionalFormatting sqref="D28">
    <cfRule type="expression" dxfId="445" priority="429">
      <formula>CELL("защита",D28)</formula>
    </cfRule>
  </conditionalFormatting>
  <conditionalFormatting sqref="D28">
    <cfRule type="expression" dxfId="444" priority="430">
      <formula>ISBLANK(D28)</formula>
    </cfRule>
  </conditionalFormatting>
  <conditionalFormatting sqref="E28">
    <cfRule type="expression" dxfId="443" priority="427">
      <formula>CELL("защита",E28)</formula>
    </cfRule>
  </conditionalFormatting>
  <conditionalFormatting sqref="E28">
    <cfRule type="expression" dxfId="442" priority="428">
      <formula>ISBLANK(E28)</formula>
    </cfRule>
  </conditionalFormatting>
  <conditionalFormatting sqref="F28">
    <cfRule type="expression" dxfId="441" priority="425">
      <formula>CELL("защита",F28)</formula>
    </cfRule>
  </conditionalFormatting>
  <conditionalFormatting sqref="F28">
    <cfRule type="expression" dxfId="440" priority="426">
      <formula>ISBLANK(F28)</formula>
    </cfRule>
  </conditionalFormatting>
  <conditionalFormatting sqref="G28">
    <cfRule type="expression" dxfId="439" priority="423">
      <formula>CELL("защита",G28)</formula>
    </cfRule>
  </conditionalFormatting>
  <conditionalFormatting sqref="G28">
    <cfRule type="expression" dxfId="438" priority="424">
      <formula>ISBLANK(G28)</formula>
    </cfRule>
  </conditionalFormatting>
  <conditionalFormatting sqref="H28">
    <cfRule type="expression" dxfId="437" priority="421">
      <formula>CELL("защита",H28)</formula>
    </cfRule>
  </conditionalFormatting>
  <conditionalFormatting sqref="H28">
    <cfRule type="expression" dxfId="436" priority="422">
      <formula>ISBLANK(H28)</formula>
    </cfRule>
  </conditionalFormatting>
  <conditionalFormatting sqref="I28">
    <cfRule type="expression" dxfId="435" priority="419">
      <formula>CELL("защита",I28)</formula>
    </cfRule>
  </conditionalFormatting>
  <conditionalFormatting sqref="I28">
    <cfRule type="expression" dxfId="434" priority="420">
      <formula>ISBLANK(I28)</formula>
    </cfRule>
  </conditionalFormatting>
  <conditionalFormatting sqref="J28">
    <cfRule type="expression" dxfId="433" priority="417">
      <formula>CELL("защита",J28)</formula>
    </cfRule>
  </conditionalFormatting>
  <conditionalFormatting sqref="J28">
    <cfRule type="expression" dxfId="432" priority="418">
      <formula>ISBLANK(J28)</formula>
    </cfRule>
  </conditionalFormatting>
  <conditionalFormatting sqref="C29">
    <cfRule type="expression" dxfId="431" priority="415">
      <formula>CELL("защита",C29)</formula>
    </cfRule>
  </conditionalFormatting>
  <conditionalFormatting sqref="C29">
    <cfRule type="expression" dxfId="430" priority="416">
      <formula>ISBLANK(C29)</formula>
    </cfRule>
  </conditionalFormatting>
  <conditionalFormatting sqref="D29">
    <cfRule type="expression" dxfId="429" priority="413">
      <formula>CELL("защита",D29)</formula>
    </cfRule>
  </conditionalFormatting>
  <conditionalFormatting sqref="D29">
    <cfRule type="expression" dxfId="428" priority="414">
      <formula>ISBLANK(D29)</formula>
    </cfRule>
  </conditionalFormatting>
  <conditionalFormatting sqref="E29">
    <cfRule type="expression" dxfId="427" priority="411">
      <formula>CELL("защита",E29)</formula>
    </cfRule>
  </conditionalFormatting>
  <conditionalFormatting sqref="E29">
    <cfRule type="expression" dxfId="426" priority="412">
      <formula>ISBLANK(E29)</formula>
    </cfRule>
  </conditionalFormatting>
  <conditionalFormatting sqref="F29">
    <cfRule type="expression" dxfId="425" priority="409">
      <formula>CELL("защита",F29)</formula>
    </cfRule>
  </conditionalFormatting>
  <conditionalFormatting sqref="F29">
    <cfRule type="expression" dxfId="424" priority="410">
      <formula>ISBLANK(F29)</formula>
    </cfRule>
  </conditionalFormatting>
  <conditionalFormatting sqref="G29">
    <cfRule type="expression" dxfId="423" priority="407">
      <formula>CELL("защита",G29)</formula>
    </cfRule>
  </conditionalFormatting>
  <conditionalFormatting sqref="G29">
    <cfRule type="expression" dxfId="422" priority="408">
      <formula>ISBLANK(G29)</formula>
    </cfRule>
  </conditionalFormatting>
  <conditionalFormatting sqref="H29">
    <cfRule type="expression" dxfId="421" priority="405">
      <formula>CELL("защита",H29)</formula>
    </cfRule>
  </conditionalFormatting>
  <conditionalFormatting sqref="H29">
    <cfRule type="expression" dxfId="420" priority="406">
      <formula>ISBLANK(H29)</formula>
    </cfRule>
  </conditionalFormatting>
  <conditionalFormatting sqref="I29">
    <cfRule type="expression" dxfId="419" priority="403">
      <formula>CELL("защита",I29)</formula>
    </cfRule>
  </conditionalFormatting>
  <conditionalFormatting sqref="I29">
    <cfRule type="expression" dxfId="418" priority="404">
      <formula>ISBLANK(I29)</formula>
    </cfRule>
  </conditionalFormatting>
  <conditionalFormatting sqref="J29">
    <cfRule type="expression" dxfId="417" priority="401">
      <formula>CELL("защита",J29)</formula>
    </cfRule>
  </conditionalFormatting>
  <conditionalFormatting sqref="J29">
    <cfRule type="expression" dxfId="416" priority="402">
      <formula>ISBLANK(J29)</formula>
    </cfRule>
  </conditionalFormatting>
  <conditionalFormatting sqref="C30">
    <cfRule type="expression" dxfId="415" priority="399">
      <formula>CELL("защита",C30)</formula>
    </cfRule>
  </conditionalFormatting>
  <conditionalFormatting sqref="C30">
    <cfRule type="expression" dxfId="414" priority="400">
      <formula>ISBLANK(C30)</formula>
    </cfRule>
  </conditionalFormatting>
  <conditionalFormatting sqref="D30">
    <cfRule type="expression" dxfId="413" priority="397">
      <formula>CELL("защита",D30)</formula>
    </cfRule>
  </conditionalFormatting>
  <conditionalFormatting sqref="D30">
    <cfRule type="expression" dxfId="412" priority="398">
      <formula>ISBLANK(D30)</formula>
    </cfRule>
  </conditionalFormatting>
  <conditionalFormatting sqref="E30">
    <cfRule type="expression" dxfId="411" priority="395">
      <formula>CELL("защита",E30)</formula>
    </cfRule>
  </conditionalFormatting>
  <conditionalFormatting sqref="E30">
    <cfRule type="expression" dxfId="410" priority="396">
      <formula>ISBLANK(E30)</formula>
    </cfRule>
  </conditionalFormatting>
  <conditionalFormatting sqref="F30">
    <cfRule type="expression" dxfId="409" priority="393">
      <formula>CELL("защита",F30)</formula>
    </cfRule>
  </conditionalFormatting>
  <conditionalFormatting sqref="F30">
    <cfRule type="expression" dxfId="408" priority="394">
      <formula>ISBLANK(F30)</formula>
    </cfRule>
  </conditionalFormatting>
  <conditionalFormatting sqref="G30">
    <cfRule type="expression" dxfId="407" priority="391">
      <formula>CELL("защита",G30)</formula>
    </cfRule>
  </conditionalFormatting>
  <conditionalFormatting sqref="G30">
    <cfRule type="expression" dxfId="406" priority="392">
      <formula>ISBLANK(G30)</formula>
    </cfRule>
  </conditionalFormatting>
  <conditionalFormatting sqref="H30">
    <cfRule type="expression" dxfId="405" priority="389">
      <formula>CELL("защита",H30)</formula>
    </cfRule>
  </conditionalFormatting>
  <conditionalFormatting sqref="H30">
    <cfRule type="expression" dxfId="404" priority="390">
      <formula>ISBLANK(H30)</formula>
    </cfRule>
  </conditionalFormatting>
  <conditionalFormatting sqref="I30">
    <cfRule type="expression" dxfId="403" priority="387">
      <formula>CELL("защита",I30)</formula>
    </cfRule>
  </conditionalFormatting>
  <conditionalFormatting sqref="I30">
    <cfRule type="expression" dxfId="402" priority="388">
      <formula>ISBLANK(I30)</formula>
    </cfRule>
  </conditionalFormatting>
  <conditionalFormatting sqref="J30">
    <cfRule type="expression" dxfId="401" priority="385">
      <formula>CELL("защита",J30)</formula>
    </cfRule>
  </conditionalFormatting>
  <conditionalFormatting sqref="J30">
    <cfRule type="expression" dxfId="400" priority="386">
      <formula>ISBLANK(J30)</formula>
    </cfRule>
  </conditionalFormatting>
  <conditionalFormatting sqref="C31">
    <cfRule type="expression" dxfId="399" priority="383">
      <formula>CELL("защита",C31)</formula>
    </cfRule>
  </conditionalFormatting>
  <conditionalFormatting sqref="C31">
    <cfRule type="expression" dxfId="398" priority="384">
      <formula>ISBLANK(C31)</formula>
    </cfRule>
  </conditionalFormatting>
  <conditionalFormatting sqref="D31">
    <cfRule type="expression" dxfId="397" priority="381">
      <formula>CELL("защита",D31)</formula>
    </cfRule>
  </conditionalFormatting>
  <conditionalFormatting sqref="D31">
    <cfRule type="expression" dxfId="396" priority="382">
      <formula>ISBLANK(D31)</formula>
    </cfRule>
  </conditionalFormatting>
  <conditionalFormatting sqref="E31">
    <cfRule type="expression" dxfId="395" priority="379">
      <formula>CELL("защита",E31)</formula>
    </cfRule>
  </conditionalFormatting>
  <conditionalFormatting sqref="E31">
    <cfRule type="expression" dxfId="394" priority="380">
      <formula>ISBLANK(E31)</formula>
    </cfRule>
  </conditionalFormatting>
  <conditionalFormatting sqref="F31">
    <cfRule type="expression" dxfId="393" priority="377">
      <formula>CELL("защита",F31)</formula>
    </cfRule>
  </conditionalFormatting>
  <conditionalFormatting sqref="F31">
    <cfRule type="expression" dxfId="392" priority="378">
      <formula>ISBLANK(F31)</formula>
    </cfRule>
  </conditionalFormatting>
  <conditionalFormatting sqref="G31">
    <cfRule type="expression" dxfId="391" priority="375">
      <formula>CELL("защита",G31)</formula>
    </cfRule>
  </conditionalFormatting>
  <conditionalFormatting sqref="G31">
    <cfRule type="expression" dxfId="390" priority="376">
      <formula>ISBLANK(G31)</formula>
    </cfRule>
  </conditionalFormatting>
  <conditionalFormatting sqref="H31">
    <cfRule type="expression" dxfId="389" priority="373">
      <formula>CELL("защита",H31)</formula>
    </cfRule>
  </conditionalFormatting>
  <conditionalFormatting sqref="H31">
    <cfRule type="expression" dxfId="388" priority="374">
      <formula>ISBLANK(H31)</formula>
    </cfRule>
  </conditionalFormatting>
  <conditionalFormatting sqref="I31">
    <cfRule type="expression" dxfId="387" priority="371">
      <formula>CELL("защита",I31)</formula>
    </cfRule>
  </conditionalFormatting>
  <conditionalFormatting sqref="I31">
    <cfRule type="expression" dxfId="386" priority="372">
      <formula>ISBLANK(I31)</formula>
    </cfRule>
  </conditionalFormatting>
  <conditionalFormatting sqref="J31">
    <cfRule type="expression" dxfId="385" priority="369">
      <formula>CELL("защита",J31)</formula>
    </cfRule>
  </conditionalFormatting>
  <conditionalFormatting sqref="J31">
    <cfRule type="expression" dxfId="384" priority="370">
      <formula>ISBLANK(J31)</formula>
    </cfRule>
  </conditionalFormatting>
  <conditionalFormatting sqref="C32">
    <cfRule type="expression" dxfId="383" priority="367">
      <formula>CELL("защита",C32)</formula>
    </cfRule>
  </conditionalFormatting>
  <conditionalFormatting sqref="C32">
    <cfRule type="expression" dxfId="382" priority="368">
      <formula>ISBLANK(C32)</formula>
    </cfRule>
  </conditionalFormatting>
  <conditionalFormatting sqref="D32">
    <cfRule type="expression" dxfId="381" priority="365">
      <formula>CELL("защита",D32)</formula>
    </cfRule>
  </conditionalFormatting>
  <conditionalFormatting sqref="D32">
    <cfRule type="expression" dxfId="380" priority="366">
      <formula>ISBLANK(D32)</formula>
    </cfRule>
  </conditionalFormatting>
  <conditionalFormatting sqref="E32">
    <cfRule type="expression" dxfId="379" priority="363">
      <formula>CELL("защита",E32)</formula>
    </cfRule>
  </conditionalFormatting>
  <conditionalFormatting sqref="E32">
    <cfRule type="expression" dxfId="378" priority="364">
      <formula>ISBLANK(E32)</formula>
    </cfRule>
  </conditionalFormatting>
  <conditionalFormatting sqref="F32">
    <cfRule type="expression" dxfId="377" priority="361">
      <formula>CELL("защита",F32)</formula>
    </cfRule>
  </conditionalFormatting>
  <conditionalFormatting sqref="F32">
    <cfRule type="expression" dxfId="376" priority="362">
      <formula>ISBLANK(F32)</formula>
    </cfRule>
  </conditionalFormatting>
  <conditionalFormatting sqref="G32">
    <cfRule type="expression" dxfId="375" priority="359">
      <formula>CELL("защита",G32)</formula>
    </cfRule>
  </conditionalFormatting>
  <conditionalFormatting sqref="G32">
    <cfRule type="expression" dxfId="374" priority="360">
      <formula>ISBLANK(G32)</formula>
    </cfRule>
  </conditionalFormatting>
  <conditionalFormatting sqref="H32">
    <cfRule type="expression" dxfId="373" priority="357">
      <formula>CELL("защита",H32)</formula>
    </cfRule>
  </conditionalFormatting>
  <conditionalFormatting sqref="H32">
    <cfRule type="expression" dxfId="372" priority="358">
      <formula>ISBLANK(H32)</formula>
    </cfRule>
  </conditionalFormatting>
  <conditionalFormatting sqref="I32">
    <cfRule type="expression" dxfId="371" priority="355">
      <formula>CELL("защита",I32)</formula>
    </cfRule>
  </conditionalFormatting>
  <conditionalFormatting sqref="I32">
    <cfRule type="expression" dxfId="370" priority="356">
      <formula>ISBLANK(I32)</formula>
    </cfRule>
  </conditionalFormatting>
  <conditionalFormatting sqref="J32">
    <cfRule type="expression" dxfId="369" priority="353">
      <formula>CELL("защита",J32)</formula>
    </cfRule>
  </conditionalFormatting>
  <conditionalFormatting sqref="J32">
    <cfRule type="expression" dxfId="368" priority="354">
      <formula>ISBLANK(J32)</formula>
    </cfRule>
  </conditionalFormatting>
  <conditionalFormatting sqref="C33">
    <cfRule type="expression" dxfId="367" priority="351">
      <formula>CELL("защита",C33)</formula>
    </cfRule>
  </conditionalFormatting>
  <conditionalFormatting sqref="C33">
    <cfRule type="expression" dxfId="366" priority="352">
      <formula>ISBLANK(C33)</formula>
    </cfRule>
  </conditionalFormatting>
  <conditionalFormatting sqref="D33">
    <cfRule type="expression" dxfId="365" priority="349">
      <formula>CELL("защита",D33)</formula>
    </cfRule>
  </conditionalFormatting>
  <conditionalFormatting sqref="D33">
    <cfRule type="expression" dxfId="364" priority="350">
      <formula>ISBLANK(D33)</formula>
    </cfRule>
  </conditionalFormatting>
  <conditionalFormatting sqref="E33">
    <cfRule type="expression" dxfId="363" priority="347">
      <formula>CELL("защита",E33)</formula>
    </cfRule>
  </conditionalFormatting>
  <conditionalFormatting sqref="E33">
    <cfRule type="expression" dxfId="362" priority="348">
      <formula>ISBLANK(E33)</formula>
    </cfRule>
  </conditionalFormatting>
  <conditionalFormatting sqref="F33">
    <cfRule type="expression" dxfId="361" priority="345">
      <formula>CELL("защита",F33)</formula>
    </cfRule>
  </conditionalFormatting>
  <conditionalFormatting sqref="F33">
    <cfRule type="expression" dxfId="360" priority="346">
      <formula>ISBLANK(F33)</formula>
    </cfRule>
  </conditionalFormatting>
  <conditionalFormatting sqref="G33">
    <cfRule type="expression" dxfId="359" priority="343">
      <formula>CELL("защита",G33)</formula>
    </cfRule>
  </conditionalFormatting>
  <conditionalFormatting sqref="G33">
    <cfRule type="expression" dxfId="358" priority="344">
      <formula>ISBLANK(G33)</formula>
    </cfRule>
  </conditionalFormatting>
  <conditionalFormatting sqref="H33">
    <cfRule type="expression" dxfId="357" priority="341">
      <formula>CELL("защита",H33)</formula>
    </cfRule>
  </conditionalFormatting>
  <conditionalFormatting sqref="H33">
    <cfRule type="expression" dxfId="356" priority="342">
      <formula>ISBLANK(H33)</formula>
    </cfRule>
  </conditionalFormatting>
  <conditionalFormatting sqref="I33">
    <cfRule type="expression" dxfId="355" priority="339">
      <formula>CELL("защита",I33)</formula>
    </cfRule>
  </conditionalFormatting>
  <conditionalFormatting sqref="I33">
    <cfRule type="expression" dxfId="354" priority="340">
      <formula>ISBLANK(I33)</formula>
    </cfRule>
  </conditionalFormatting>
  <conditionalFormatting sqref="J33">
    <cfRule type="expression" dxfId="353" priority="337">
      <formula>CELL("защита",J33)</formula>
    </cfRule>
  </conditionalFormatting>
  <conditionalFormatting sqref="J33">
    <cfRule type="expression" dxfId="352" priority="338">
      <formula>ISBLANK(J33)</formula>
    </cfRule>
  </conditionalFormatting>
  <conditionalFormatting sqref="C34">
    <cfRule type="expression" dxfId="351" priority="335">
      <formula>CELL("защита",C34)</formula>
    </cfRule>
  </conditionalFormatting>
  <conditionalFormatting sqref="C34">
    <cfRule type="expression" dxfId="350" priority="336">
      <formula>ISBLANK(C34)</formula>
    </cfRule>
  </conditionalFormatting>
  <conditionalFormatting sqref="D34">
    <cfRule type="expression" dxfId="349" priority="333">
      <formula>CELL("защита",D34)</formula>
    </cfRule>
  </conditionalFormatting>
  <conditionalFormatting sqref="D34">
    <cfRule type="expression" dxfId="348" priority="334">
      <formula>ISBLANK(D34)</formula>
    </cfRule>
  </conditionalFormatting>
  <conditionalFormatting sqref="E34">
    <cfRule type="expression" dxfId="347" priority="331">
      <formula>CELL("защита",E34)</formula>
    </cfRule>
  </conditionalFormatting>
  <conditionalFormatting sqref="E34">
    <cfRule type="expression" dxfId="346" priority="332">
      <formula>ISBLANK(E34)</formula>
    </cfRule>
  </conditionalFormatting>
  <conditionalFormatting sqref="F34">
    <cfRule type="expression" dxfId="345" priority="329">
      <formula>CELL("защита",F34)</formula>
    </cfRule>
  </conditionalFormatting>
  <conditionalFormatting sqref="F34">
    <cfRule type="expression" dxfId="344" priority="330">
      <formula>ISBLANK(F34)</formula>
    </cfRule>
  </conditionalFormatting>
  <conditionalFormatting sqref="G34">
    <cfRule type="expression" dxfId="343" priority="327">
      <formula>CELL("защита",G34)</formula>
    </cfRule>
  </conditionalFormatting>
  <conditionalFormatting sqref="G34">
    <cfRule type="expression" dxfId="342" priority="328">
      <formula>ISBLANK(G34)</formula>
    </cfRule>
  </conditionalFormatting>
  <conditionalFormatting sqref="H34">
    <cfRule type="expression" dxfId="341" priority="325">
      <formula>CELL("защита",H34)</formula>
    </cfRule>
  </conditionalFormatting>
  <conditionalFormatting sqref="H34">
    <cfRule type="expression" dxfId="340" priority="326">
      <formula>ISBLANK(H34)</formula>
    </cfRule>
  </conditionalFormatting>
  <conditionalFormatting sqref="I34">
    <cfRule type="expression" dxfId="339" priority="323">
      <formula>CELL("защита",I34)</formula>
    </cfRule>
  </conditionalFormatting>
  <conditionalFormatting sqref="I34">
    <cfRule type="expression" dxfId="338" priority="324">
      <formula>ISBLANK(I34)</formula>
    </cfRule>
  </conditionalFormatting>
  <conditionalFormatting sqref="J34">
    <cfRule type="expression" dxfId="337" priority="321">
      <formula>CELL("защита",J34)</formula>
    </cfRule>
  </conditionalFormatting>
  <conditionalFormatting sqref="J34">
    <cfRule type="expression" dxfId="336" priority="322">
      <formula>ISBLANK(J34)</formula>
    </cfRule>
  </conditionalFormatting>
  <conditionalFormatting sqref="C35">
    <cfRule type="expression" dxfId="335" priority="319">
      <formula>CELL("защита",C35)</formula>
    </cfRule>
  </conditionalFormatting>
  <conditionalFormatting sqref="C35">
    <cfRule type="expression" dxfId="334" priority="320">
      <formula>ISBLANK(C35)</formula>
    </cfRule>
  </conditionalFormatting>
  <conditionalFormatting sqref="D35">
    <cfRule type="expression" dxfId="333" priority="317">
      <formula>CELL("защита",D35)</formula>
    </cfRule>
  </conditionalFormatting>
  <conditionalFormatting sqref="D35">
    <cfRule type="expression" dxfId="332" priority="318">
      <formula>ISBLANK(D35)</formula>
    </cfRule>
  </conditionalFormatting>
  <conditionalFormatting sqref="E35">
    <cfRule type="expression" dxfId="331" priority="315">
      <formula>CELL("защита",E35)</formula>
    </cfRule>
  </conditionalFormatting>
  <conditionalFormatting sqref="E35">
    <cfRule type="expression" dxfId="330" priority="316">
      <formula>ISBLANK(E35)</formula>
    </cfRule>
  </conditionalFormatting>
  <conditionalFormatting sqref="F35">
    <cfRule type="expression" dxfId="329" priority="313">
      <formula>CELL("защита",F35)</formula>
    </cfRule>
  </conditionalFormatting>
  <conditionalFormatting sqref="F35">
    <cfRule type="expression" dxfId="328" priority="314">
      <formula>ISBLANK(F35)</formula>
    </cfRule>
  </conditionalFormatting>
  <conditionalFormatting sqref="G35">
    <cfRule type="expression" dxfId="327" priority="311">
      <formula>CELL("защита",G35)</formula>
    </cfRule>
  </conditionalFormatting>
  <conditionalFormatting sqref="G35">
    <cfRule type="expression" dxfId="326" priority="312">
      <formula>ISBLANK(G35)</formula>
    </cfRule>
  </conditionalFormatting>
  <conditionalFormatting sqref="H35">
    <cfRule type="expression" dxfId="325" priority="309">
      <formula>CELL("защита",H35)</formula>
    </cfRule>
  </conditionalFormatting>
  <conditionalFormatting sqref="H35">
    <cfRule type="expression" dxfId="324" priority="310">
      <formula>ISBLANK(H35)</formula>
    </cfRule>
  </conditionalFormatting>
  <conditionalFormatting sqref="I35">
    <cfRule type="expression" dxfId="323" priority="307">
      <formula>CELL("защита",I35)</formula>
    </cfRule>
  </conditionalFormatting>
  <conditionalFormatting sqref="I35">
    <cfRule type="expression" dxfId="322" priority="308">
      <formula>ISBLANK(I35)</formula>
    </cfRule>
  </conditionalFormatting>
  <conditionalFormatting sqref="J35">
    <cfRule type="expression" dxfId="321" priority="305">
      <formula>CELL("защита",J35)</formula>
    </cfRule>
  </conditionalFormatting>
  <conditionalFormatting sqref="J35">
    <cfRule type="expression" dxfId="320" priority="306">
      <formula>ISBLANK(J35)</formula>
    </cfRule>
  </conditionalFormatting>
  <conditionalFormatting sqref="C36">
    <cfRule type="expression" dxfId="319" priority="303">
      <formula>CELL("защита",C36)</formula>
    </cfRule>
  </conditionalFormatting>
  <conditionalFormatting sqref="C36">
    <cfRule type="expression" dxfId="318" priority="304">
      <formula>ISBLANK(C36)</formula>
    </cfRule>
  </conditionalFormatting>
  <conditionalFormatting sqref="D36">
    <cfRule type="expression" dxfId="317" priority="301">
      <formula>CELL("защита",D36)</formula>
    </cfRule>
  </conditionalFormatting>
  <conditionalFormatting sqref="D36">
    <cfRule type="expression" dxfId="316" priority="302">
      <formula>ISBLANK(D36)</formula>
    </cfRule>
  </conditionalFormatting>
  <conditionalFormatting sqref="E36">
    <cfRule type="expression" dxfId="315" priority="299">
      <formula>CELL("защита",E36)</formula>
    </cfRule>
  </conditionalFormatting>
  <conditionalFormatting sqref="E36">
    <cfRule type="expression" dxfId="314" priority="300">
      <formula>ISBLANK(E36)</formula>
    </cfRule>
  </conditionalFormatting>
  <conditionalFormatting sqref="F36">
    <cfRule type="expression" dxfId="313" priority="297">
      <formula>CELL("защита",F36)</formula>
    </cfRule>
  </conditionalFormatting>
  <conditionalFormatting sqref="F36">
    <cfRule type="expression" dxfId="312" priority="298">
      <formula>ISBLANK(F36)</formula>
    </cfRule>
  </conditionalFormatting>
  <conditionalFormatting sqref="G36">
    <cfRule type="expression" dxfId="311" priority="295">
      <formula>CELL("защита",G36)</formula>
    </cfRule>
  </conditionalFormatting>
  <conditionalFormatting sqref="G36">
    <cfRule type="expression" dxfId="310" priority="296">
      <formula>ISBLANK(G36)</formula>
    </cfRule>
  </conditionalFormatting>
  <conditionalFormatting sqref="H36">
    <cfRule type="expression" dxfId="309" priority="293">
      <formula>CELL("защита",H36)</formula>
    </cfRule>
  </conditionalFormatting>
  <conditionalFormatting sqref="H36">
    <cfRule type="expression" dxfId="308" priority="294">
      <formula>ISBLANK(H36)</formula>
    </cfRule>
  </conditionalFormatting>
  <conditionalFormatting sqref="I36">
    <cfRule type="expression" dxfId="307" priority="291">
      <formula>CELL("защита",I36)</formula>
    </cfRule>
  </conditionalFormatting>
  <conditionalFormatting sqref="I36">
    <cfRule type="expression" dxfId="306" priority="292">
      <formula>ISBLANK(I36)</formula>
    </cfRule>
  </conditionalFormatting>
  <conditionalFormatting sqref="J36">
    <cfRule type="expression" dxfId="305" priority="289">
      <formula>CELL("защита",J36)</formula>
    </cfRule>
  </conditionalFormatting>
  <conditionalFormatting sqref="J36">
    <cfRule type="expression" dxfId="304" priority="290">
      <formula>ISBLANK(J36)</formula>
    </cfRule>
  </conditionalFormatting>
  <conditionalFormatting sqref="C37">
    <cfRule type="expression" dxfId="303" priority="287">
      <formula>CELL("защита",C37)</formula>
    </cfRule>
  </conditionalFormatting>
  <conditionalFormatting sqref="C37">
    <cfRule type="expression" dxfId="302" priority="288">
      <formula>ISBLANK(C37)</formula>
    </cfRule>
  </conditionalFormatting>
  <conditionalFormatting sqref="D37">
    <cfRule type="expression" dxfId="301" priority="285">
      <formula>CELL("защита",D37)</formula>
    </cfRule>
  </conditionalFormatting>
  <conditionalFormatting sqref="D37">
    <cfRule type="expression" dxfId="300" priority="286">
      <formula>ISBLANK(D37)</formula>
    </cfRule>
  </conditionalFormatting>
  <conditionalFormatting sqref="E37">
    <cfRule type="expression" dxfId="299" priority="283">
      <formula>CELL("защита",E37)</formula>
    </cfRule>
  </conditionalFormatting>
  <conditionalFormatting sqref="E37">
    <cfRule type="expression" dxfId="298" priority="284">
      <formula>ISBLANK(E37)</formula>
    </cfRule>
  </conditionalFormatting>
  <conditionalFormatting sqref="F37">
    <cfRule type="expression" dxfId="297" priority="281">
      <formula>CELL("защита",F37)</formula>
    </cfRule>
  </conditionalFormatting>
  <conditionalFormatting sqref="F37">
    <cfRule type="expression" dxfId="296" priority="282">
      <formula>ISBLANK(F37)</formula>
    </cfRule>
  </conditionalFormatting>
  <conditionalFormatting sqref="G37">
    <cfRule type="expression" dxfId="295" priority="279">
      <formula>CELL("защита",G37)</formula>
    </cfRule>
  </conditionalFormatting>
  <conditionalFormatting sqref="G37">
    <cfRule type="expression" dxfId="294" priority="280">
      <formula>ISBLANK(G37)</formula>
    </cfRule>
  </conditionalFormatting>
  <conditionalFormatting sqref="H37">
    <cfRule type="expression" dxfId="293" priority="277">
      <formula>CELL("защита",H37)</formula>
    </cfRule>
  </conditionalFormatting>
  <conditionalFormatting sqref="H37">
    <cfRule type="expression" dxfId="292" priority="278">
      <formula>ISBLANK(H37)</formula>
    </cfRule>
  </conditionalFormatting>
  <conditionalFormatting sqref="I37">
    <cfRule type="expression" dxfId="291" priority="275">
      <formula>CELL("защита",I37)</formula>
    </cfRule>
  </conditionalFormatting>
  <conditionalFormatting sqref="I37">
    <cfRule type="expression" dxfId="290" priority="276">
      <formula>ISBLANK(I37)</formula>
    </cfRule>
  </conditionalFormatting>
  <conditionalFormatting sqref="J37">
    <cfRule type="expression" dxfId="289" priority="273">
      <formula>CELL("защита",J37)</formula>
    </cfRule>
  </conditionalFormatting>
  <conditionalFormatting sqref="J37">
    <cfRule type="expression" dxfId="288" priority="274">
      <formula>ISBLANK(J37)</formula>
    </cfRule>
  </conditionalFormatting>
  <conditionalFormatting sqref="C38">
    <cfRule type="expression" dxfId="287" priority="271">
      <formula>CELL("защита",C38)</formula>
    </cfRule>
  </conditionalFormatting>
  <conditionalFormatting sqref="C38">
    <cfRule type="expression" dxfId="286" priority="272">
      <formula>ISBLANK(C38)</formula>
    </cfRule>
  </conditionalFormatting>
  <conditionalFormatting sqref="D38">
    <cfRule type="expression" dxfId="285" priority="269">
      <formula>CELL("защита",D38)</formula>
    </cfRule>
  </conditionalFormatting>
  <conditionalFormatting sqref="D38">
    <cfRule type="expression" dxfId="284" priority="270">
      <formula>ISBLANK(D38)</formula>
    </cfRule>
  </conditionalFormatting>
  <conditionalFormatting sqref="E38">
    <cfRule type="expression" dxfId="283" priority="267">
      <formula>CELL("защита",E38)</formula>
    </cfRule>
  </conditionalFormatting>
  <conditionalFormatting sqref="E38">
    <cfRule type="expression" dxfId="282" priority="268">
      <formula>ISBLANK(E38)</formula>
    </cfRule>
  </conditionalFormatting>
  <conditionalFormatting sqref="F38">
    <cfRule type="expression" dxfId="281" priority="265">
      <formula>CELL("защита",F38)</formula>
    </cfRule>
  </conditionalFormatting>
  <conditionalFormatting sqref="F38">
    <cfRule type="expression" dxfId="280" priority="266">
      <formula>ISBLANK(F38)</formula>
    </cfRule>
  </conditionalFormatting>
  <conditionalFormatting sqref="G38">
    <cfRule type="expression" dxfId="279" priority="263">
      <formula>CELL("защита",G38)</formula>
    </cfRule>
  </conditionalFormatting>
  <conditionalFormatting sqref="G38">
    <cfRule type="expression" dxfId="278" priority="264">
      <formula>ISBLANK(G38)</formula>
    </cfRule>
  </conditionalFormatting>
  <conditionalFormatting sqref="H38">
    <cfRule type="expression" dxfId="277" priority="261">
      <formula>CELL("защита",H38)</formula>
    </cfRule>
  </conditionalFormatting>
  <conditionalFormatting sqref="H38">
    <cfRule type="expression" dxfId="276" priority="262">
      <formula>ISBLANK(H38)</formula>
    </cfRule>
  </conditionalFormatting>
  <conditionalFormatting sqref="I38">
    <cfRule type="expression" dxfId="275" priority="259">
      <formula>CELL("защита",I38)</formula>
    </cfRule>
  </conditionalFormatting>
  <conditionalFormatting sqref="I38">
    <cfRule type="expression" dxfId="274" priority="260">
      <formula>ISBLANK(I38)</formula>
    </cfRule>
  </conditionalFormatting>
  <conditionalFormatting sqref="J38">
    <cfRule type="expression" dxfId="273" priority="257">
      <formula>CELL("защита",J38)</formula>
    </cfRule>
  </conditionalFormatting>
  <conditionalFormatting sqref="J38">
    <cfRule type="expression" dxfId="272" priority="258">
      <formula>ISBLANK(J38)</formula>
    </cfRule>
  </conditionalFormatting>
  <conditionalFormatting sqref="C39">
    <cfRule type="expression" dxfId="271" priority="255">
      <formula>CELL("защита",C39)</formula>
    </cfRule>
  </conditionalFormatting>
  <conditionalFormatting sqref="C39">
    <cfRule type="expression" dxfId="270" priority="256">
      <formula>ISBLANK(C39)</formula>
    </cfRule>
  </conditionalFormatting>
  <conditionalFormatting sqref="D39">
    <cfRule type="expression" dxfId="269" priority="253">
      <formula>CELL("защита",D39)</formula>
    </cfRule>
  </conditionalFormatting>
  <conditionalFormatting sqref="D39">
    <cfRule type="expression" dxfId="268" priority="254">
      <formula>ISBLANK(D39)</formula>
    </cfRule>
  </conditionalFormatting>
  <conditionalFormatting sqref="E39">
    <cfRule type="expression" dxfId="267" priority="251">
      <formula>CELL("защита",E39)</formula>
    </cfRule>
  </conditionalFormatting>
  <conditionalFormatting sqref="E39">
    <cfRule type="expression" dxfId="266" priority="252">
      <formula>ISBLANK(E39)</formula>
    </cfRule>
  </conditionalFormatting>
  <conditionalFormatting sqref="F39">
    <cfRule type="expression" dxfId="265" priority="249">
      <formula>CELL("защита",F39)</formula>
    </cfRule>
  </conditionalFormatting>
  <conditionalFormatting sqref="F39">
    <cfRule type="expression" dxfId="264" priority="250">
      <formula>ISBLANK(F39)</formula>
    </cfRule>
  </conditionalFormatting>
  <conditionalFormatting sqref="G39">
    <cfRule type="expression" dxfId="263" priority="247">
      <formula>CELL("защита",G39)</formula>
    </cfRule>
  </conditionalFormatting>
  <conditionalFormatting sqref="G39">
    <cfRule type="expression" dxfId="262" priority="248">
      <formula>ISBLANK(G39)</formula>
    </cfRule>
  </conditionalFormatting>
  <conditionalFormatting sqref="H39">
    <cfRule type="expression" dxfId="261" priority="245">
      <formula>CELL("защита",H39)</formula>
    </cfRule>
  </conditionalFormatting>
  <conditionalFormatting sqref="H39">
    <cfRule type="expression" dxfId="260" priority="246">
      <formula>ISBLANK(H39)</formula>
    </cfRule>
  </conditionalFormatting>
  <conditionalFormatting sqref="I39">
    <cfRule type="expression" dxfId="259" priority="243">
      <formula>CELL("защита",I39)</formula>
    </cfRule>
  </conditionalFormatting>
  <conditionalFormatting sqref="I39">
    <cfRule type="expression" dxfId="258" priority="244">
      <formula>ISBLANK(I39)</formula>
    </cfRule>
  </conditionalFormatting>
  <conditionalFormatting sqref="J39">
    <cfRule type="expression" dxfId="257" priority="241">
      <formula>CELL("защита",J39)</formula>
    </cfRule>
  </conditionalFormatting>
  <conditionalFormatting sqref="J39">
    <cfRule type="expression" dxfId="256" priority="242">
      <formula>ISBLANK(J39)</formula>
    </cfRule>
  </conditionalFormatting>
  <conditionalFormatting sqref="C40">
    <cfRule type="expression" dxfId="255" priority="239">
      <formula>CELL("защита",C40)</formula>
    </cfRule>
  </conditionalFormatting>
  <conditionalFormatting sqref="C40">
    <cfRule type="expression" dxfId="254" priority="240">
      <formula>ISBLANK(C40)</formula>
    </cfRule>
  </conditionalFormatting>
  <conditionalFormatting sqref="D40">
    <cfRule type="expression" dxfId="253" priority="237">
      <formula>CELL("защита",D40)</formula>
    </cfRule>
  </conditionalFormatting>
  <conditionalFormatting sqref="D40">
    <cfRule type="expression" dxfId="252" priority="238">
      <formula>ISBLANK(D40)</formula>
    </cfRule>
  </conditionalFormatting>
  <conditionalFormatting sqref="E40">
    <cfRule type="expression" dxfId="251" priority="235">
      <formula>CELL("защита",E40)</formula>
    </cfRule>
  </conditionalFormatting>
  <conditionalFormatting sqref="E40">
    <cfRule type="expression" dxfId="250" priority="236">
      <formula>ISBLANK(E40)</formula>
    </cfRule>
  </conditionalFormatting>
  <conditionalFormatting sqref="F40">
    <cfRule type="expression" dxfId="249" priority="233">
      <formula>CELL("защита",F40)</formula>
    </cfRule>
  </conditionalFormatting>
  <conditionalFormatting sqref="F40">
    <cfRule type="expression" dxfId="248" priority="234">
      <formula>ISBLANK(F40)</formula>
    </cfRule>
  </conditionalFormatting>
  <conditionalFormatting sqref="G40">
    <cfRule type="expression" dxfId="247" priority="231">
      <formula>CELL("защита",G40)</formula>
    </cfRule>
  </conditionalFormatting>
  <conditionalFormatting sqref="G40">
    <cfRule type="expression" dxfId="246" priority="232">
      <formula>ISBLANK(G40)</formula>
    </cfRule>
  </conditionalFormatting>
  <conditionalFormatting sqref="H40">
    <cfRule type="expression" dxfId="245" priority="229">
      <formula>CELL("защита",H40)</formula>
    </cfRule>
  </conditionalFormatting>
  <conditionalFormatting sqref="H40">
    <cfRule type="expression" dxfId="244" priority="230">
      <formula>ISBLANK(H40)</formula>
    </cfRule>
  </conditionalFormatting>
  <conditionalFormatting sqref="I40">
    <cfRule type="expression" dxfId="243" priority="227">
      <formula>CELL("защита",I40)</formula>
    </cfRule>
  </conditionalFormatting>
  <conditionalFormatting sqref="I40">
    <cfRule type="expression" dxfId="242" priority="228">
      <formula>ISBLANK(I40)</formula>
    </cfRule>
  </conditionalFormatting>
  <conditionalFormatting sqref="J40">
    <cfRule type="expression" dxfId="241" priority="225">
      <formula>CELL("защита",J40)</formula>
    </cfRule>
  </conditionalFormatting>
  <conditionalFormatting sqref="J40">
    <cfRule type="expression" dxfId="240" priority="226">
      <formula>ISBLANK(J40)</formula>
    </cfRule>
  </conditionalFormatting>
  <conditionalFormatting sqref="C41">
    <cfRule type="expression" dxfId="239" priority="223">
      <formula>CELL("защита",C41)</formula>
    </cfRule>
  </conditionalFormatting>
  <conditionalFormatting sqref="C41">
    <cfRule type="expression" dxfId="238" priority="224">
      <formula>ISBLANK(C41)</formula>
    </cfRule>
  </conditionalFormatting>
  <conditionalFormatting sqref="D41">
    <cfRule type="expression" dxfId="237" priority="221">
      <formula>CELL("защита",D41)</formula>
    </cfRule>
  </conditionalFormatting>
  <conditionalFormatting sqref="D41">
    <cfRule type="expression" dxfId="236" priority="222">
      <formula>ISBLANK(D41)</formula>
    </cfRule>
  </conditionalFormatting>
  <conditionalFormatting sqref="E41">
    <cfRule type="expression" dxfId="235" priority="219">
      <formula>CELL("защита",E41)</formula>
    </cfRule>
  </conditionalFormatting>
  <conditionalFormatting sqref="E41">
    <cfRule type="expression" dxfId="234" priority="220">
      <formula>ISBLANK(E41)</formula>
    </cfRule>
  </conditionalFormatting>
  <conditionalFormatting sqref="F41">
    <cfRule type="expression" dxfId="233" priority="217">
      <formula>CELL("защита",F41)</formula>
    </cfRule>
  </conditionalFormatting>
  <conditionalFormatting sqref="F41">
    <cfRule type="expression" dxfId="232" priority="218">
      <formula>ISBLANK(F41)</formula>
    </cfRule>
  </conditionalFormatting>
  <conditionalFormatting sqref="G41">
    <cfRule type="expression" dxfId="231" priority="215">
      <formula>CELL("защита",G41)</formula>
    </cfRule>
  </conditionalFormatting>
  <conditionalFormatting sqref="G41">
    <cfRule type="expression" dxfId="230" priority="216">
      <formula>ISBLANK(G41)</formula>
    </cfRule>
  </conditionalFormatting>
  <conditionalFormatting sqref="H41">
    <cfRule type="expression" dxfId="229" priority="213">
      <formula>CELL("защита",H41)</formula>
    </cfRule>
  </conditionalFormatting>
  <conditionalFormatting sqref="H41">
    <cfRule type="expression" dxfId="228" priority="214">
      <formula>ISBLANK(H41)</formula>
    </cfRule>
  </conditionalFormatting>
  <conditionalFormatting sqref="I41">
    <cfRule type="expression" dxfId="227" priority="211">
      <formula>CELL("защита",I41)</formula>
    </cfRule>
  </conditionalFormatting>
  <conditionalFormatting sqref="I41">
    <cfRule type="expression" dxfId="226" priority="212">
      <formula>ISBLANK(I41)</formula>
    </cfRule>
  </conditionalFormatting>
  <conditionalFormatting sqref="J41">
    <cfRule type="expression" dxfId="225" priority="209">
      <formula>CELL("защита",J41)</formula>
    </cfRule>
  </conditionalFormatting>
  <conditionalFormatting sqref="J41">
    <cfRule type="expression" dxfId="224" priority="210">
      <formula>ISBLANK(J41)</formula>
    </cfRule>
  </conditionalFormatting>
  <conditionalFormatting sqref="C42">
    <cfRule type="expression" dxfId="223" priority="207">
      <formula>CELL("защита",C42)</formula>
    </cfRule>
  </conditionalFormatting>
  <conditionalFormatting sqref="C42">
    <cfRule type="expression" dxfId="222" priority="208">
      <formula>ISBLANK(C42)</formula>
    </cfRule>
  </conditionalFormatting>
  <conditionalFormatting sqref="D42">
    <cfRule type="expression" dxfId="221" priority="205">
      <formula>CELL("защита",D42)</formula>
    </cfRule>
  </conditionalFormatting>
  <conditionalFormatting sqref="D42">
    <cfRule type="expression" dxfId="220" priority="206">
      <formula>ISBLANK(D42)</formula>
    </cfRule>
  </conditionalFormatting>
  <conditionalFormatting sqref="E42">
    <cfRule type="expression" dxfId="219" priority="203">
      <formula>CELL("защита",E42)</formula>
    </cfRule>
  </conditionalFormatting>
  <conditionalFormatting sqref="E42">
    <cfRule type="expression" dxfId="218" priority="204">
      <formula>ISBLANK(E42)</formula>
    </cfRule>
  </conditionalFormatting>
  <conditionalFormatting sqref="F42">
    <cfRule type="expression" dxfId="217" priority="201">
      <formula>CELL("защита",F42)</formula>
    </cfRule>
  </conditionalFormatting>
  <conditionalFormatting sqref="F42">
    <cfRule type="expression" dxfId="216" priority="202">
      <formula>ISBLANK(F42)</formula>
    </cfRule>
  </conditionalFormatting>
  <conditionalFormatting sqref="G42">
    <cfRule type="expression" dxfId="215" priority="199">
      <formula>CELL("защита",G42)</formula>
    </cfRule>
  </conditionalFormatting>
  <conditionalFormatting sqref="G42">
    <cfRule type="expression" dxfId="214" priority="200">
      <formula>ISBLANK(G42)</formula>
    </cfRule>
  </conditionalFormatting>
  <conditionalFormatting sqref="H42">
    <cfRule type="expression" dxfId="213" priority="197">
      <formula>CELL("защита",H42)</formula>
    </cfRule>
  </conditionalFormatting>
  <conditionalFormatting sqref="H42">
    <cfRule type="expression" dxfId="212" priority="198">
      <formula>ISBLANK(H42)</formula>
    </cfRule>
  </conditionalFormatting>
  <conditionalFormatting sqref="I42">
    <cfRule type="expression" dxfId="211" priority="195">
      <formula>CELL("защита",I42)</formula>
    </cfRule>
  </conditionalFormatting>
  <conditionalFormatting sqref="I42">
    <cfRule type="expression" dxfId="210" priority="196">
      <formula>ISBLANK(I42)</formula>
    </cfRule>
  </conditionalFormatting>
  <conditionalFormatting sqref="J42">
    <cfRule type="expression" dxfId="209" priority="193">
      <formula>CELL("защита",J42)</formula>
    </cfRule>
  </conditionalFormatting>
  <conditionalFormatting sqref="J42">
    <cfRule type="expression" dxfId="208" priority="194">
      <formula>ISBLANK(J42)</formula>
    </cfRule>
  </conditionalFormatting>
  <conditionalFormatting sqref="C43">
    <cfRule type="expression" dxfId="207" priority="191">
      <formula>CELL("защита",C43)</formula>
    </cfRule>
  </conditionalFormatting>
  <conditionalFormatting sqref="C43">
    <cfRule type="expression" dxfId="206" priority="192">
      <formula>ISBLANK(C43)</formula>
    </cfRule>
  </conditionalFormatting>
  <conditionalFormatting sqref="D43">
    <cfRule type="expression" dxfId="205" priority="189">
      <formula>CELL("защита",D43)</formula>
    </cfRule>
  </conditionalFormatting>
  <conditionalFormatting sqref="D43">
    <cfRule type="expression" dxfId="204" priority="190">
      <formula>ISBLANK(D43)</formula>
    </cfRule>
  </conditionalFormatting>
  <conditionalFormatting sqref="E43">
    <cfRule type="expression" dxfId="203" priority="187">
      <formula>CELL("защита",E43)</formula>
    </cfRule>
  </conditionalFormatting>
  <conditionalFormatting sqref="E43">
    <cfRule type="expression" dxfId="202" priority="188">
      <formula>ISBLANK(E43)</formula>
    </cfRule>
  </conditionalFormatting>
  <conditionalFormatting sqref="F43">
    <cfRule type="expression" dxfId="201" priority="185">
      <formula>CELL("защита",F43)</formula>
    </cfRule>
  </conditionalFormatting>
  <conditionalFormatting sqref="F43">
    <cfRule type="expression" dxfId="200" priority="186">
      <formula>ISBLANK(F43)</formula>
    </cfRule>
  </conditionalFormatting>
  <conditionalFormatting sqref="G43">
    <cfRule type="expression" dxfId="199" priority="183">
      <formula>CELL("защита",G43)</formula>
    </cfRule>
  </conditionalFormatting>
  <conditionalFormatting sqref="G43">
    <cfRule type="expression" dxfId="198" priority="184">
      <formula>ISBLANK(G43)</formula>
    </cfRule>
  </conditionalFormatting>
  <conditionalFormatting sqref="H43">
    <cfRule type="expression" dxfId="197" priority="181">
      <formula>CELL("защита",H43)</formula>
    </cfRule>
  </conditionalFormatting>
  <conditionalFormatting sqref="H43">
    <cfRule type="expression" dxfId="196" priority="182">
      <formula>ISBLANK(H43)</formula>
    </cfRule>
  </conditionalFormatting>
  <conditionalFormatting sqref="I43">
    <cfRule type="expression" dxfId="195" priority="179">
      <formula>CELL("защита",I43)</formula>
    </cfRule>
  </conditionalFormatting>
  <conditionalFormatting sqref="I43">
    <cfRule type="expression" dxfId="194" priority="180">
      <formula>ISBLANK(I43)</formula>
    </cfRule>
  </conditionalFormatting>
  <conditionalFormatting sqref="J43">
    <cfRule type="expression" dxfId="193" priority="177">
      <formula>CELL("защита",J43)</formula>
    </cfRule>
  </conditionalFormatting>
  <conditionalFormatting sqref="J43">
    <cfRule type="expression" dxfId="192" priority="178">
      <formula>ISBLANK(J43)</formula>
    </cfRule>
  </conditionalFormatting>
  <conditionalFormatting sqref="C44">
    <cfRule type="expression" dxfId="191" priority="175">
      <formula>CELL("защита",C44)</formula>
    </cfRule>
  </conditionalFormatting>
  <conditionalFormatting sqref="C44">
    <cfRule type="expression" dxfId="190" priority="176">
      <formula>ISBLANK(C44)</formula>
    </cfRule>
  </conditionalFormatting>
  <conditionalFormatting sqref="D44">
    <cfRule type="expression" dxfId="189" priority="173">
      <formula>CELL("защита",D44)</formula>
    </cfRule>
  </conditionalFormatting>
  <conditionalFormatting sqref="D44">
    <cfRule type="expression" dxfId="188" priority="174">
      <formula>ISBLANK(D44)</formula>
    </cfRule>
  </conditionalFormatting>
  <conditionalFormatting sqref="E44">
    <cfRule type="expression" dxfId="187" priority="171">
      <formula>CELL("защита",E44)</formula>
    </cfRule>
  </conditionalFormatting>
  <conditionalFormatting sqref="E44">
    <cfRule type="expression" dxfId="186" priority="172">
      <formula>ISBLANK(E44)</formula>
    </cfRule>
  </conditionalFormatting>
  <conditionalFormatting sqref="F44">
    <cfRule type="expression" dxfId="185" priority="169">
      <formula>CELL("защита",F44)</formula>
    </cfRule>
  </conditionalFormatting>
  <conditionalFormatting sqref="F44">
    <cfRule type="expression" dxfId="184" priority="170">
      <formula>ISBLANK(F44)</formula>
    </cfRule>
  </conditionalFormatting>
  <conditionalFormatting sqref="G44">
    <cfRule type="expression" dxfId="183" priority="167">
      <formula>CELL("защита",G44)</formula>
    </cfRule>
  </conditionalFormatting>
  <conditionalFormatting sqref="G44">
    <cfRule type="expression" dxfId="182" priority="168">
      <formula>ISBLANK(G44)</formula>
    </cfRule>
  </conditionalFormatting>
  <conditionalFormatting sqref="H44">
    <cfRule type="expression" dxfId="181" priority="165">
      <formula>CELL("защита",H44)</formula>
    </cfRule>
  </conditionalFormatting>
  <conditionalFormatting sqref="H44">
    <cfRule type="expression" dxfId="180" priority="166">
      <formula>ISBLANK(H44)</formula>
    </cfRule>
  </conditionalFormatting>
  <conditionalFormatting sqref="I44">
    <cfRule type="expression" dxfId="179" priority="163">
      <formula>CELL("защита",I44)</formula>
    </cfRule>
  </conditionalFormatting>
  <conditionalFormatting sqref="I44">
    <cfRule type="expression" dxfId="178" priority="164">
      <formula>ISBLANK(I44)</formula>
    </cfRule>
  </conditionalFormatting>
  <conditionalFormatting sqref="J44">
    <cfRule type="expression" dxfId="177" priority="161">
      <formula>CELL("защита",J44)</formula>
    </cfRule>
  </conditionalFormatting>
  <conditionalFormatting sqref="J44">
    <cfRule type="expression" dxfId="176" priority="162">
      <formula>ISBLANK(J44)</formula>
    </cfRule>
  </conditionalFormatting>
  <conditionalFormatting sqref="C45">
    <cfRule type="expression" dxfId="175" priority="159">
      <formula>CELL("защита",C45)</formula>
    </cfRule>
  </conditionalFormatting>
  <conditionalFormatting sqref="C45">
    <cfRule type="expression" dxfId="174" priority="160">
      <formula>ISBLANK(C45)</formula>
    </cfRule>
  </conditionalFormatting>
  <conditionalFormatting sqref="D45">
    <cfRule type="expression" dxfId="173" priority="157">
      <formula>CELL("защита",D45)</formula>
    </cfRule>
  </conditionalFormatting>
  <conditionalFormatting sqref="D45">
    <cfRule type="expression" dxfId="172" priority="158">
      <formula>ISBLANK(D45)</formula>
    </cfRule>
  </conditionalFormatting>
  <conditionalFormatting sqref="E45">
    <cfRule type="expression" dxfId="171" priority="155">
      <formula>CELL("защита",E45)</formula>
    </cfRule>
  </conditionalFormatting>
  <conditionalFormatting sqref="E45">
    <cfRule type="expression" dxfId="170" priority="156">
      <formula>ISBLANK(E45)</formula>
    </cfRule>
  </conditionalFormatting>
  <conditionalFormatting sqref="F45">
    <cfRule type="expression" dxfId="169" priority="153">
      <formula>CELL("защита",F45)</formula>
    </cfRule>
  </conditionalFormatting>
  <conditionalFormatting sqref="F45">
    <cfRule type="expression" dxfId="168" priority="154">
      <formula>ISBLANK(F45)</formula>
    </cfRule>
  </conditionalFormatting>
  <conditionalFormatting sqref="G45">
    <cfRule type="expression" dxfId="167" priority="151">
      <formula>CELL("защита",G45)</formula>
    </cfRule>
  </conditionalFormatting>
  <conditionalFormatting sqref="G45">
    <cfRule type="expression" dxfId="166" priority="152">
      <formula>ISBLANK(G45)</formula>
    </cfRule>
  </conditionalFormatting>
  <conditionalFormatting sqref="H45">
    <cfRule type="expression" dxfId="165" priority="149">
      <formula>CELL("защита",H45)</formula>
    </cfRule>
  </conditionalFormatting>
  <conditionalFormatting sqref="H45">
    <cfRule type="expression" dxfId="164" priority="150">
      <formula>ISBLANK(H45)</formula>
    </cfRule>
  </conditionalFormatting>
  <conditionalFormatting sqref="I45">
    <cfRule type="expression" dxfId="163" priority="147">
      <formula>CELL("защита",I45)</formula>
    </cfRule>
  </conditionalFormatting>
  <conditionalFormatting sqref="I45">
    <cfRule type="expression" dxfId="162" priority="148">
      <formula>ISBLANK(I45)</formula>
    </cfRule>
  </conditionalFormatting>
  <conditionalFormatting sqref="J45">
    <cfRule type="expression" dxfId="161" priority="145">
      <formula>CELL("защита",J45)</formula>
    </cfRule>
  </conditionalFormatting>
  <conditionalFormatting sqref="J45">
    <cfRule type="expression" dxfId="160" priority="146">
      <formula>ISBLANK(J45)</formula>
    </cfRule>
  </conditionalFormatting>
  <conditionalFormatting sqref="C46">
    <cfRule type="expression" dxfId="159" priority="143">
      <formula>CELL("защита",C46)</formula>
    </cfRule>
  </conditionalFormatting>
  <conditionalFormatting sqref="C46">
    <cfRule type="expression" dxfId="158" priority="144">
      <formula>ISBLANK(C46)</formula>
    </cfRule>
  </conditionalFormatting>
  <conditionalFormatting sqref="D46">
    <cfRule type="expression" dxfId="157" priority="141">
      <formula>CELL("защита",D46)</formula>
    </cfRule>
  </conditionalFormatting>
  <conditionalFormatting sqref="D46">
    <cfRule type="expression" dxfId="156" priority="142">
      <formula>ISBLANK(D46)</formula>
    </cfRule>
  </conditionalFormatting>
  <conditionalFormatting sqref="E46">
    <cfRule type="expression" dxfId="155" priority="139">
      <formula>CELL("защита",E46)</formula>
    </cfRule>
  </conditionalFormatting>
  <conditionalFormatting sqref="E46">
    <cfRule type="expression" dxfId="154" priority="140">
      <formula>ISBLANK(E46)</formula>
    </cfRule>
  </conditionalFormatting>
  <conditionalFormatting sqref="F46">
    <cfRule type="expression" dxfId="153" priority="137">
      <formula>CELL("защита",F46)</formula>
    </cfRule>
  </conditionalFormatting>
  <conditionalFormatting sqref="F46">
    <cfRule type="expression" dxfId="152" priority="138">
      <formula>ISBLANK(F46)</formula>
    </cfRule>
  </conditionalFormatting>
  <conditionalFormatting sqref="G46">
    <cfRule type="expression" dxfId="151" priority="135">
      <formula>CELL("защита",G46)</formula>
    </cfRule>
  </conditionalFormatting>
  <conditionalFormatting sqref="G46">
    <cfRule type="expression" dxfId="150" priority="136">
      <formula>ISBLANK(G46)</formula>
    </cfRule>
  </conditionalFormatting>
  <conditionalFormatting sqref="H46">
    <cfRule type="expression" dxfId="149" priority="133">
      <formula>CELL("защита",H46)</formula>
    </cfRule>
  </conditionalFormatting>
  <conditionalFormatting sqref="H46">
    <cfRule type="expression" dxfId="148" priority="134">
      <formula>ISBLANK(H46)</formula>
    </cfRule>
  </conditionalFormatting>
  <conditionalFormatting sqref="I46">
    <cfRule type="expression" dxfId="147" priority="131">
      <formula>CELL("защита",I46)</formula>
    </cfRule>
  </conditionalFormatting>
  <conditionalFormatting sqref="I46">
    <cfRule type="expression" dxfId="146" priority="132">
      <formula>ISBLANK(I46)</formula>
    </cfRule>
  </conditionalFormatting>
  <conditionalFormatting sqref="J46">
    <cfRule type="expression" dxfId="145" priority="129">
      <formula>CELL("защита",J46)</formula>
    </cfRule>
  </conditionalFormatting>
  <conditionalFormatting sqref="J46">
    <cfRule type="expression" dxfId="144" priority="130">
      <formula>ISBLANK(J46)</formula>
    </cfRule>
  </conditionalFormatting>
  <conditionalFormatting sqref="C47">
    <cfRule type="expression" dxfId="143" priority="127">
      <formula>CELL("защита",C47)</formula>
    </cfRule>
  </conditionalFormatting>
  <conditionalFormatting sqref="C47">
    <cfRule type="expression" dxfId="142" priority="128">
      <formula>ISBLANK(C47)</formula>
    </cfRule>
  </conditionalFormatting>
  <conditionalFormatting sqref="D47">
    <cfRule type="expression" dxfId="141" priority="125">
      <formula>CELL("защита",D47)</formula>
    </cfRule>
  </conditionalFormatting>
  <conditionalFormatting sqref="D47">
    <cfRule type="expression" dxfId="140" priority="126">
      <formula>ISBLANK(D47)</formula>
    </cfRule>
  </conditionalFormatting>
  <conditionalFormatting sqref="E47">
    <cfRule type="expression" dxfId="139" priority="123">
      <formula>CELL("защита",E47)</formula>
    </cfRule>
  </conditionalFormatting>
  <conditionalFormatting sqref="E47">
    <cfRule type="expression" dxfId="138" priority="124">
      <formula>ISBLANK(E47)</formula>
    </cfRule>
  </conditionalFormatting>
  <conditionalFormatting sqref="F47">
    <cfRule type="expression" dxfId="137" priority="121">
      <formula>CELL("защита",F47)</formula>
    </cfRule>
  </conditionalFormatting>
  <conditionalFormatting sqref="F47">
    <cfRule type="expression" dxfId="136" priority="122">
      <formula>ISBLANK(F47)</formula>
    </cfRule>
  </conditionalFormatting>
  <conditionalFormatting sqref="G47">
    <cfRule type="expression" dxfId="135" priority="119">
      <formula>CELL("защита",G47)</formula>
    </cfRule>
  </conditionalFormatting>
  <conditionalFormatting sqref="G47">
    <cfRule type="expression" dxfId="134" priority="120">
      <formula>ISBLANK(G47)</formula>
    </cfRule>
  </conditionalFormatting>
  <conditionalFormatting sqref="H47">
    <cfRule type="expression" dxfId="133" priority="117">
      <formula>CELL("защита",H47)</formula>
    </cfRule>
  </conditionalFormatting>
  <conditionalFormatting sqref="H47">
    <cfRule type="expression" dxfId="132" priority="118">
      <formula>ISBLANK(H47)</formula>
    </cfRule>
  </conditionalFormatting>
  <conditionalFormatting sqref="I47">
    <cfRule type="expression" dxfId="131" priority="115">
      <formula>CELL("защита",I47)</formula>
    </cfRule>
  </conditionalFormatting>
  <conditionalFormatting sqref="I47">
    <cfRule type="expression" dxfId="130" priority="116">
      <formula>ISBLANK(I47)</formula>
    </cfRule>
  </conditionalFormatting>
  <conditionalFormatting sqref="J47">
    <cfRule type="expression" dxfId="129" priority="113">
      <formula>CELL("защита",J47)</formula>
    </cfRule>
  </conditionalFormatting>
  <conditionalFormatting sqref="J47">
    <cfRule type="expression" dxfId="128" priority="114">
      <formula>ISBLANK(J47)</formula>
    </cfRule>
  </conditionalFormatting>
  <conditionalFormatting sqref="C48">
    <cfRule type="expression" dxfId="127" priority="111">
      <formula>CELL("защита",C48)</formula>
    </cfRule>
  </conditionalFormatting>
  <conditionalFormatting sqref="C48">
    <cfRule type="expression" dxfId="126" priority="112">
      <formula>ISBLANK(C48)</formula>
    </cfRule>
  </conditionalFormatting>
  <conditionalFormatting sqref="D48">
    <cfRule type="expression" dxfId="125" priority="109">
      <formula>CELL("защита",D48)</formula>
    </cfRule>
  </conditionalFormatting>
  <conditionalFormatting sqref="D48">
    <cfRule type="expression" dxfId="124" priority="110">
      <formula>ISBLANK(D48)</formula>
    </cfRule>
  </conditionalFormatting>
  <conditionalFormatting sqref="E48">
    <cfRule type="expression" dxfId="123" priority="107">
      <formula>CELL("защита",E48)</formula>
    </cfRule>
  </conditionalFormatting>
  <conditionalFormatting sqref="E48">
    <cfRule type="expression" dxfId="122" priority="108">
      <formula>ISBLANK(E48)</formula>
    </cfRule>
  </conditionalFormatting>
  <conditionalFormatting sqref="F48">
    <cfRule type="expression" dxfId="121" priority="105">
      <formula>CELL("защита",F48)</formula>
    </cfRule>
  </conditionalFormatting>
  <conditionalFormatting sqref="F48">
    <cfRule type="expression" dxfId="120" priority="106">
      <formula>ISBLANK(F48)</formula>
    </cfRule>
  </conditionalFormatting>
  <conditionalFormatting sqref="G48">
    <cfRule type="expression" dxfId="119" priority="103">
      <formula>CELL("защита",G48)</formula>
    </cfRule>
  </conditionalFormatting>
  <conditionalFormatting sqref="G48">
    <cfRule type="expression" dxfId="118" priority="104">
      <formula>ISBLANK(G48)</formula>
    </cfRule>
  </conditionalFormatting>
  <conditionalFormatting sqref="H48">
    <cfRule type="expression" dxfId="117" priority="101">
      <formula>CELL("защита",H48)</formula>
    </cfRule>
  </conditionalFormatting>
  <conditionalFormatting sqref="H48">
    <cfRule type="expression" dxfId="116" priority="102">
      <formula>ISBLANK(H48)</formula>
    </cfRule>
  </conditionalFormatting>
  <conditionalFormatting sqref="I48">
    <cfRule type="expression" dxfId="115" priority="99">
      <formula>CELL("защита",I48)</formula>
    </cfRule>
  </conditionalFormatting>
  <conditionalFormatting sqref="I48">
    <cfRule type="expression" dxfId="114" priority="100">
      <formula>ISBLANK(I48)</formula>
    </cfRule>
  </conditionalFormatting>
  <conditionalFormatting sqref="J48">
    <cfRule type="expression" dxfId="113" priority="97">
      <formula>CELL("защита",J48)</formula>
    </cfRule>
  </conditionalFormatting>
  <conditionalFormatting sqref="J48">
    <cfRule type="expression" dxfId="112" priority="98">
      <formula>ISBLANK(J48)</formula>
    </cfRule>
  </conditionalFormatting>
  <conditionalFormatting sqref="C49">
    <cfRule type="expression" dxfId="111" priority="95">
      <formula>CELL("защита",C49)</formula>
    </cfRule>
  </conditionalFormatting>
  <conditionalFormatting sqref="C49">
    <cfRule type="expression" dxfId="110" priority="96">
      <formula>ISBLANK(C49)</formula>
    </cfRule>
  </conditionalFormatting>
  <conditionalFormatting sqref="D49">
    <cfRule type="expression" dxfId="109" priority="93">
      <formula>CELL("защита",D49)</formula>
    </cfRule>
  </conditionalFormatting>
  <conditionalFormatting sqref="D49">
    <cfRule type="expression" dxfId="108" priority="94">
      <formula>ISBLANK(D49)</formula>
    </cfRule>
  </conditionalFormatting>
  <conditionalFormatting sqref="E49">
    <cfRule type="expression" dxfId="107" priority="91">
      <formula>CELL("защита",E49)</formula>
    </cfRule>
  </conditionalFormatting>
  <conditionalFormatting sqref="E49">
    <cfRule type="expression" dxfId="106" priority="92">
      <formula>ISBLANK(E49)</formula>
    </cfRule>
  </conditionalFormatting>
  <conditionalFormatting sqref="F49">
    <cfRule type="expression" dxfId="105" priority="89">
      <formula>CELL("защита",F49)</formula>
    </cfRule>
  </conditionalFormatting>
  <conditionalFormatting sqref="F49">
    <cfRule type="expression" dxfId="104" priority="90">
      <formula>ISBLANK(F49)</formula>
    </cfRule>
  </conditionalFormatting>
  <conditionalFormatting sqref="G49">
    <cfRule type="expression" dxfId="103" priority="87">
      <formula>CELL("защита",G49)</formula>
    </cfRule>
  </conditionalFormatting>
  <conditionalFormatting sqref="G49">
    <cfRule type="expression" dxfId="102" priority="88">
      <formula>ISBLANK(G49)</formula>
    </cfRule>
  </conditionalFormatting>
  <conditionalFormatting sqref="H49">
    <cfRule type="expression" dxfId="101" priority="85">
      <formula>CELL("защита",H49)</formula>
    </cfRule>
  </conditionalFormatting>
  <conditionalFormatting sqref="H49">
    <cfRule type="expression" dxfId="100" priority="86">
      <formula>ISBLANK(H49)</formula>
    </cfRule>
  </conditionalFormatting>
  <conditionalFormatting sqref="I49">
    <cfRule type="expression" dxfId="99" priority="83">
      <formula>CELL("защита",I49)</formula>
    </cfRule>
  </conditionalFormatting>
  <conditionalFormatting sqref="I49">
    <cfRule type="expression" dxfId="98" priority="84">
      <formula>ISBLANK(I49)</formula>
    </cfRule>
  </conditionalFormatting>
  <conditionalFormatting sqref="J49">
    <cfRule type="expression" dxfId="97" priority="81">
      <formula>CELL("защита",J49)</formula>
    </cfRule>
  </conditionalFormatting>
  <conditionalFormatting sqref="J49">
    <cfRule type="expression" dxfId="96" priority="82">
      <formula>ISBLANK(J49)</formula>
    </cfRule>
  </conditionalFormatting>
  <conditionalFormatting sqref="C50">
    <cfRule type="expression" dxfId="95" priority="79">
      <formula>CELL("защита",C50)</formula>
    </cfRule>
  </conditionalFormatting>
  <conditionalFormatting sqref="C50">
    <cfRule type="expression" dxfId="94" priority="80">
      <formula>ISBLANK(C50)</formula>
    </cfRule>
  </conditionalFormatting>
  <conditionalFormatting sqref="D50">
    <cfRule type="expression" dxfId="93" priority="77">
      <formula>CELL("защита",D50)</formula>
    </cfRule>
  </conditionalFormatting>
  <conditionalFormatting sqref="D50">
    <cfRule type="expression" dxfId="92" priority="78">
      <formula>ISBLANK(D50)</formula>
    </cfRule>
  </conditionalFormatting>
  <conditionalFormatting sqref="E50">
    <cfRule type="expression" dxfId="91" priority="75">
      <formula>CELL("защита",E50)</formula>
    </cfRule>
  </conditionalFormatting>
  <conditionalFormatting sqref="E50">
    <cfRule type="expression" dxfId="90" priority="76">
      <formula>ISBLANK(E50)</formula>
    </cfRule>
  </conditionalFormatting>
  <conditionalFormatting sqref="F50">
    <cfRule type="expression" dxfId="89" priority="73">
      <formula>CELL("защита",F50)</formula>
    </cfRule>
  </conditionalFormatting>
  <conditionalFormatting sqref="F50">
    <cfRule type="expression" dxfId="88" priority="74">
      <formula>ISBLANK(F50)</formula>
    </cfRule>
  </conditionalFormatting>
  <conditionalFormatting sqref="G50">
    <cfRule type="expression" dxfId="87" priority="71">
      <formula>CELL("защита",G50)</formula>
    </cfRule>
  </conditionalFormatting>
  <conditionalFormatting sqref="G50">
    <cfRule type="expression" dxfId="86" priority="72">
      <formula>ISBLANK(G50)</formula>
    </cfRule>
  </conditionalFormatting>
  <conditionalFormatting sqref="H50">
    <cfRule type="expression" dxfId="85" priority="69">
      <formula>CELL("защита",H50)</formula>
    </cfRule>
  </conditionalFormatting>
  <conditionalFormatting sqref="H50">
    <cfRule type="expression" dxfId="84" priority="70">
      <formula>ISBLANK(H50)</formula>
    </cfRule>
  </conditionalFormatting>
  <conditionalFormatting sqref="I50">
    <cfRule type="expression" dxfId="83" priority="67">
      <formula>CELL("защита",I50)</formula>
    </cfRule>
  </conditionalFormatting>
  <conditionalFormatting sqref="I50">
    <cfRule type="expression" dxfId="82" priority="68">
      <formula>ISBLANK(I50)</formula>
    </cfRule>
  </conditionalFormatting>
  <conditionalFormatting sqref="J50">
    <cfRule type="expression" dxfId="81" priority="65">
      <formula>CELL("защита",J50)</formula>
    </cfRule>
  </conditionalFormatting>
  <conditionalFormatting sqref="J50">
    <cfRule type="expression" dxfId="80" priority="66">
      <formula>ISBLANK(J50)</formula>
    </cfRule>
  </conditionalFormatting>
  <conditionalFormatting sqref="C51">
    <cfRule type="expression" dxfId="79" priority="63">
      <formula>CELL("защита",C51)</formula>
    </cfRule>
  </conditionalFormatting>
  <conditionalFormatting sqref="C51">
    <cfRule type="expression" dxfId="78" priority="64">
      <formula>ISBLANK(C51)</formula>
    </cfRule>
  </conditionalFormatting>
  <conditionalFormatting sqref="D51">
    <cfRule type="expression" dxfId="77" priority="61">
      <formula>CELL("защита",D51)</formula>
    </cfRule>
  </conditionalFormatting>
  <conditionalFormatting sqref="D51">
    <cfRule type="expression" dxfId="76" priority="62">
      <formula>ISBLANK(D51)</formula>
    </cfRule>
  </conditionalFormatting>
  <conditionalFormatting sqref="E51">
    <cfRule type="expression" dxfId="75" priority="59">
      <formula>CELL("защита",E51)</formula>
    </cfRule>
  </conditionalFormatting>
  <conditionalFormatting sqref="E51">
    <cfRule type="expression" dxfId="74" priority="60">
      <formula>ISBLANK(E51)</formula>
    </cfRule>
  </conditionalFormatting>
  <conditionalFormatting sqref="F51">
    <cfRule type="expression" dxfId="73" priority="57">
      <formula>CELL("защита",F51)</formula>
    </cfRule>
  </conditionalFormatting>
  <conditionalFormatting sqref="F51">
    <cfRule type="expression" dxfId="72" priority="58">
      <formula>ISBLANK(F51)</formula>
    </cfRule>
  </conditionalFormatting>
  <conditionalFormatting sqref="G51">
    <cfRule type="expression" dxfId="71" priority="55">
      <formula>CELL("защита",G51)</formula>
    </cfRule>
  </conditionalFormatting>
  <conditionalFormatting sqref="G51">
    <cfRule type="expression" dxfId="70" priority="56">
      <formula>ISBLANK(G51)</formula>
    </cfRule>
  </conditionalFormatting>
  <conditionalFormatting sqref="H51">
    <cfRule type="expression" dxfId="69" priority="53">
      <formula>CELL("защита",H51)</formula>
    </cfRule>
  </conditionalFormatting>
  <conditionalFormatting sqref="H51">
    <cfRule type="expression" dxfId="68" priority="54">
      <formula>ISBLANK(H51)</formula>
    </cfRule>
  </conditionalFormatting>
  <conditionalFormatting sqref="I51">
    <cfRule type="expression" dxfId="67" priority="51">
      <formula>CELL("защита",I51)</formula>
    </cfRule>
  </conditionalFormatting>
  <conditionalFormatting sqref="I51">
    <cfRule type="expression" dxfId="66" priority="52">
      <formula>ISBLANK(I51)</formula>
    </cfRule>
  </conditionalFormatting>
  <conditionalFormatting sqref="J51">
    <cfRule type="expression" dxfId="65" priority="49">
      <formula>CELL("защита",J51)</formula>
    </cfRule>
  </conditionalFormatting>
  <conditionalFormatting sqref="J51">
    <cfRule type="expression" dxfId="64" priority="50">
      <formula>ISBLANK(J51)</formula>
    </cfRule>
  </conditionalFormatting>
  <conditionalFormatting sqref="C52">
    <cfRule type="expression" dxfId="63" priority="47">
      <formula>CELL("защита",C52)</formula>
    </cfRule>
  </conditionalFormatting>
  <conditionalFormatting sqref="C52">
    <cfRule type="expression" dxfId="62" priority="48">
      <formula>ISBLANK(C52)</formula>
    </cfRule>
  </conditionalFormatting>
  <conditionalFormatting sqref="D52">
    <cfRule type="expression" dxfId="61" priority="45">
      <formula>CELL("защита",D52)</formula>
    </cfRule>
  </conditionalFormatting>
  <conditionalFormatting sqref="D52">
    <cfRule type="expression" dxfId="60" priority="46">
      <formula>ISBLANK(D52)</formula>
    </cfRule>
  </conditionalFormatting>
  <conditionalFormatting sqref="E52">
    <cfRule type="expression" dxfId="59" priority="43">
      <formula>CELL("защита",E52)</formula>
    </cfRule>
  </conditionalFormatting>
  <conditionalFormatting sqref="E52">
    <cfRule type="expression" dxfId="58" priority="44">
      <formula>ISBLANK(E52)</formula>
    </cfRule>
  </conditionalFormatting>
  <conditionalFormatting sqref="F52">
    <cfRule type="expression" dxfId="57" priority="41">
      <formula>CELL("защита",F52)</formula>
    </cfRule>
  </conditionalFormatting>
  <conditionalFormatting sqref="F52">
    <cfRule type="expression" dxfId="56" priority="42">
      <formula>ISBLANK(F52)</formula>
    </cfRule>
  </conditionalFormatting>
  <conditionalFormatting sqref="G52">
    <cfRule type="expression" dxfId="55" priority="39">
      <formula>CELL("защита",G52)</formula>
    </cfRule>
  </conditionalFormatting>
  <conditionalFormatting sqref="G52">
    <cfRule type="expression" dxfId="54" priority="40">
      <formula>ISBLANK(G52)</formula>
    </cfRule>
  </conditionalFormatting>
  <conditionalFormatting sqref="H52">
    <cfRule type="expression" dxfId="53" priority="37">
      <formula>CELL("защита",H52)</formula>
    </cfRule>
  </conditionalFormatting>
  <conditionalFormatting sqref="H52">
    <cfRule type="expression" dxfId="52" priority="38">
      <formula>ISBLANK(H52)</formula>
    </cfRule>
  </conditionalFormatting>
  <conditionalFormatting sqref="I52">
    <cfRule type="expression" dxfId="51" priority="35">
      <formula>CELL("защита",I52)</formula>
    </cfRule>
  </conditionalFormatting>
  <conditionalFormatting sqref="I52">
    <cfRule type="expression" dxfId="50" priority="36">
      <formula>ISBLANK(I52)</formula>
    </cfRule>
  </conditionalFormatting>
  <conditionalFormatting sqref="J52">
    <cfRule type="expression" dxfId="49" priority="33">
      <formula>CELL("защита",J52)</formula>
    </cfRule>
  </conditionalFormatting>
  <conditionalFormatting sqref="J52">
    <cfRule type="expression" dxfId="48" priority="34">
      <formula>ISBLANK(J52)</formula>
    </cfRule>
  </conditionalFormatting>
  <conditionalFormatting sqref="C53">
    <cfRule type="expression" dxfId="47" priority="31">
      <formula>CELL("защита",C53)</formula>
    </cfRule>
  </conditionalFormatting>
  <conditionalFormatting sqref="C53">
    <cfRule type="expression" dxfId="46" priority="32">
      <formula>ISBLANK(C53)</formula>
    </cfRule>
  </conditionalFormatting>
  <conditionalFormatting sqref="D53">
    <cfRule type="expression" dxfId="45" priority="29">
      <formula>CELL("защита",D53)</formula>
    </cfRule>
  </conditionalFormatting>
  <conditionalFormatting sqref="D53">
    <cfRule type="expression" dxfId="44" priority="30">
      <formula>ISBLANK(D53)</formula>
    </cfRule>
  </conditionalFormatting>
  <conditionalFormatting sqref="E53">
    <cfRule type="expression" dxfId="43" priority="27">
      <formula>CELL("защита",E53)</formula>
    </cfRule>
  </conditionalFormatting>
  <conditionalFormatting sqref="E53">
    <cfRule type="expression" dxfId="42" priority="28">
      <formula>ISBLANK(E53)</formula>
    </cfRule>
  </conditionalFormatting>
  <conditionalFormatting sqref="F53">
    <cfRule type="expression" dxfId="41" priority="25">
      <formula>CELL("защита",F53)</formula>
    </cfRule>
  </conditionalFormatting>
  <conditionalFormatting sqref="F53">
    <cfRule type="expression" dxfId="40" priority="26">
      <formula>ISBLANK(F53)</formula>
    </cfRule>
  </conditionalFormatting>
  <conditionalFormatting sqref="G53">
    <cfRule type="expression" dxfId="39" priority="23">
      <formula>CELL("защита",G53)</formula>
    </cfRule>
  </conditionalFormatting>
  <conditionalFormatting sqref="G53">
    <cfRule type="expression" dxfId="38" priority="24">
      <formula>ISBLANK(G53)</formula>
    </cfRule>
  </conditionalFormatting>
  <conditionalFormatting sqref="H53">
    <cfRule type="expression" dxfId="37" priority="21">
      <formula>CELL("защита",H53)</formula>
    </cfRule>
  </conditionalFormatting>
  <conditionalFormatting sqref="H53">
    <cfRule type="expression" dxfId="36" priority="22">
      <formula>ISBLANK(H53)</formula>
    </cfRule>
  </conditionalFormatting>
  <conditionalFormatting sqref="I53">
    <cfRule type="expression" dxfId="35" priority="19">
      <formula>CELL("защита",I53)</formula>
    </cfRule>
  </conditionalFormatting>
  <conditionalFormatting sqref="I53">
    <cfRule type="expression" dxfId="34" priority="20">
      <formula>ISBLANK(I53)</formula>
    </cfRule>
  </conditionalFormatting>
  <conditionalFormatting sqref="J53">
    <cfRule type="expression" dxfId="33" priority="17">
      <formula>CELL("защита",J53)</formula>
    </cfRule>
  </conditionalFormatting>
  <conditionalFormatting sqref="J53">
    <cfRule type="expression" dxfId="32" priority="18">
      <formula>ISBLANK(J53)</formula>
    </cfRule>
  </conditionalFormatting>
  <conditionalFormatting sqref="C54">
    <cfRule type="expression" dxfId="31" priority="15">
      <formula>CELL("защита",C54)</formula>
    </cfRule>
  </conditionalFormatting>
  <conditionalFormatting sqref="C54">
    <cfRule type="expression" dxfId="30" priority="16">
      <formula>ISBLANK(C54)</formula>
    </cfRule>
  </conditionalFormatting>
  <conditionalFormatting sqref="D54">
    <cfRule type="expression" dxfId="29" priority="13">
      <formula>CELL("защита",D54)</formula>
    </cfRule>
  </conditionalFormatting>
  <conditionalFormatting sqref="D54">
    <cfRule type="expression" dxfId="28" priority="14">
      <formula>ISBLANK(D54)</formula>
    </cfRule>
  </conditionalFormatting>
  <conditionalFormatting sqref="E54">
    <cfRule type="expression" dxfId="27" priority="11">
      <formula>CELL("защита",E54)</formula>
    </cfRule>
  </conditionalFormatting>
  <conditionalFormatting sqref="E54">
    <cfRule type="expression" dxfId="26" priority="12">
      <formula>ISBLANK(E54)</formula>
    </cfRule>
  </conditionalFormatting>
  <conditionalFormatting sqref="F54">
    <cfRule type="expression" dxfId="25" priority="9">
      <formula>CELL("защита",F54)</formula>
    </cfRule>
  </conditionalFormatting>
  <conditionalFormatting sqref="F54">
    <cfRule type="expression" dxfId="24" priority="10">
      <formula>ISBLANK(F54)</formula>
    </cfRule>
  </conditionalFormatting>
  <conditionalFormatting sqref="G54">
    <cfRule type="expression" dxfId="23" priority="7">
      <formula>CELL("защита",G54)</formula>
    </cfRule>
  </conditionalFormatting>
  <conditionalFormatting sqref="G54">
    <cfRule type="expression" dxfId="22" priority="8">
      <formula>ISBLANK(G54)</formula>
    </cfRule>
  </conditionalFormatting>
  <conditionalFormatting sqref="H54">
    <cfRule type="expression" dxfId="21" priority="5">
      <formula>CELL("защита",H54)</formula>
    </cfRule>
  </conditionalFormatting>
  <conditionalFormatting sqref="H54">
    <cfRule type="expression" dxfId="20" priority="6">
      <formula>ISBLANK(H54)</formula>
    </cfRule>
  </conditionalFormatting>
  <conditionalFormatting sqref="I54">
    <cfRule type="expression" dxfId="19" priority="3">
      <formula>CELL("защита",I54)</formula>
    </cfRule>
  </conditionalFormatting>
  <conditionalFormatting sqref="I54">
    <cfRule type="expression" dxfId="18" priority="4">
      <formula>ISBLANK(I54)</formula>
    </cfRule>
  </conditionalFormatting>
  <conditionalFormatting sqref="J54">
    <cfRule type="expression" dxfId="17" priority="1">
      <formula>CELL("защита",J54)</formula>
    </cfRule>
  </conditionalFormatting>
  <conditionalFormatting sqref="J54">
    <cfRule type="expression" dxfId="16"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V64" sqref="V64"/>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12" style="34" customWidth="1"/>
    <col min="10" max="10" width="10.42578125" style="34" customWidth="1"/>
    <col min="11" max="11" width="9.85546875" style="34" customWidth="1"/>
    <col min="12" max="12" width="11.140625" style="35" customWidth="1"/>
    <col min="13" max="13" width="6.5703125" style="35" customWidth="1"/>
    <col min="14" max="14" width="7.28515625" style="35" customWidth="1"/>
    <col min="15" max="15" width="8.140625" style="35" customWidth="1"/>
    <col min="16" max="16" width="7.8554687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3" style="34" customWidth="1"/>
    <col min="27" max="27" width="36.140625" style="34" customWidth="1"/>
    <col min="28" max="16384" width="9.140625" style="34"/>
  </cols>
  <sheetData>
    <row r="1" spans="1:27" ht="18.75" customHeight="1"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171"/>
      <c r="Z1" s="171"/>
      <c r="AA1" s="171"/>
    </row>
    <row r="2" spans="1:27" ht="20.25" x14ac:dyDescent="0.25">
      <c r="A2" s="311" t="s">
        <v>0</v>
      </c>
      <c r="B2" s="311"/>
      <c r="C2" s="311"/>
      <c r="D2" s="311"/>
      <c r="E2" s="311"/>
      <c r="F2" s="311"/>
      <c r="G2" s="311"/>
      <c r="H2" s="311"/>
      <c r="I2" s="311"/>
      <c r="J2" s="311"/>
      <c r="K2" s="311"/>
      <c r="L2" s="311"/>
      <c r="M2" s="311"/>
      <c r="N2" s="311"/>
      <c r="O2" s="311"/>
      <c r="P2" s="311"/>
      <c r="Q2" s="311"/>
      <c r="R2" s="311"/>
      <c r="S2" s="311"/>
      <c r="T2" s="311"/>
      <c r="U2" s="311"/>
      <c r="V2" s="311"/>
      <c r="W2" s="311"/>
      <c r="X2" s="311"/>
      <c r="Y2" s="172"/>
      <c r="Z2" s="172"/>
      <c r="AA2" s="172"/>
    </row>
    <row r="3" spans="1:27" ht="18.75"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173"/>
      <c r="Z3" s="173"/>
      <c r="AA3" s="173"/>
    </row>
    <row r="4" spans="1:27" ht="18.75" x14ac:dyDescent="0.25">
      <c r="A4" s="313" t="str">
        <f>IF(ISBLANK('1'!A4:C4),CONCATENATE("На вкладке 1 этого файла заполните показатель"," '",'1'!A5:C5,"' "),'1'!A4:C4)</f>
        <v>Публичное акционерное общество энергетики и электрификации «Самараэнерго»</v>
      </c>
      <c r="B4" s="313"/>
      <c r="C4" s="313"/>
      <c r="D4" s="313"/>
      <c r="E4" s="313"/>
      <c r="F4" s="313"/>
      <c r="G4" s="313"/>
      <c r="H4" s="313"/>
      <c r="I4" s="313"/>
      <c r="J4" s="313"/>
      <c r="K4" s="313"/>
      <c r="L4" s="313"/>
      <c r="M4" s="313"/>
      <c r="N4" s="313"/>
      <c r="O4" s="313"/>
      <c r="P4" s="313"/>
      <c r="Q4" s="313"/>
      <c r="R4" s="313"/>
      <c r="S4" s="313"/>
      <c r="T4" s="313"/>
      <c r="U4" s="313"/>
      <c r="V4" s="313"/>
      <c r="W4" s="313"/>
      <c r="X4" s="313"/>
      <c r="Y4" s="173"/>
      <c r="Z4" s="173"/>
      <c r="AA4" s="173"/>
    </row>
    <row r="5" spans="1:27" x14ac:dyDescent="0.25">
      <c r="A5" s="314" t="s">
        <v>516</v>
      </c>
      <c r="B5" s="314"/>
      <c r="C5" s="314"/>
      <c r="D5" s="314"/>
      <c r="E5" s="314"/>
      <c r="F5" s="314"/>
      <c r="G5" s="314"/>
      <c r="H5" s="314"/>
      <c r="I5" s="314"/>
      <c r="J5" s="314"/>
      <c r="K5" s="314"/>
      <c r="L5" s="314"/>
      <c r="M5" s="314"/>
      <c r="N5" s="314"/>
      <c r="O5" s="314"/>
      <c r="P5" s="314"/>
      <c r="Q5" s="314"/>
      <c r="R5" s="314"/>
      <c r="S5" s="314"/>
      <c r="T5" s="314"/>
      <c r="U5" s="314"/>
      <c r="V5" s="314"/>
      <c r="W5" s="314"/>
      <c r="X5" s="314"/>
      <c r="Y5" s="174"/>
      <c r="Z5" s="174"/>
      <c r="AA5" s="174"/>
    </row>
    <row r="6" spans="1:27" ht="18.75" x14ac:dyDescent="0.25">
      <c r="A6" s="312"/>
      <c r="B6" s="312"/>
      <c r="C6" s="312"/>
      <c r="D6" s="312"/>
      <c r="E6" s="312"/>
      <c r="F6" s="312"/>
      <c r="G6" s="312"/>
      <c r="H6" s="312"/>
      <c r="I6" s="312"/>
      <c r="J6" s="312"/>
      <c r="K6" s="312"/>
      <c r="L6" s="312"/>
      <c r="M6" s="312"/>
      <c r="N6" s="312"/>
      <c r="O6" s="312"/>
      <c r="P6" s="312"/>
      <c r="Q6" s="312"/>
      <c r="R6" s="312"/>
      <c r="S6" s="312"/>
      <c r="T6" s="312"/>
      <c r="U6" s="312"/>
      <c r="V6" s="312"/>
      <c r="W6" s="312"/>
      <c r="X6" s="312"/>
      <c r="Y6" s="173"/>
      <c r="Z6" s="173"/>
      <c r="AA6" s="173"/>
    </row>
    <row r="7" spans="1:27" ht="18.75" x14ac:dyDescent="0.25">
      <c r="A7" s="313" t="str">
        <f>IF(ISBLANK('1'!C13),CONCATENATE("В разделе 1 формы заполните показатель"," '",'1'!B13,"' "),'1'!C13)</f>
        <v>Q_Str_SOPD_ZOKII</v>
      </c>
      <c r="B7" s="313"/>
      <c r="C7" s="313"/>
      <c r="D7" s="313"/>
      <c r="E7" s="313"/>
      <c r="F7" s="313"/>
      <c r="G7" s="313"/>
      <c r="H7" s="313"/>
      <c r="I7" s="313"/>
      <c r="J7" s="313"/>
      <c r="K7" s="313"/>
      <c r="L7" s="313"/>
      <c r="M7" s="313"/>
      <c r="N7" s="313"/>
      <c r="O7" s="313"/>
      <c r="P7" s="313"/>
      <c r="Q7" s="313"/>
      <c r="R7" s="313"/>
      <c r="S7" s="313"/>
      <c r="T7" s="313"/>
      <c r="U7" s="313"/>
      <c r="V7" s="313"/>
      <c r="W7" s="313"/>
      <c r="X7" s="313"/>
      <c r="Y7" s="173"/>
      <c r="Z7" s="173"/>
      <c r="AA7" s="173"/>
    </row>
    <row r="8" spans="1:27" x14ac:dyDescent="0.25">
      <c r="A8" s="314" t="s">
        <v>517</v>
      </c>
      <c r="B8" s="314"/>
      <c r="C8" s="314"/>
      <c r="D8" s="314"/>
      <c r="E8" s="314"/>
      <c r="F8" s="314"/>
      <c r="G8" s="314"/>
      <c r="H8" s="314"/>
      <c r="I8" s="314"/>
      <c r="J8" s="314"/>
      <c r="K8" s="314"/>
      <c r="L8" s="314"/>
      <c r="M8" s="314"/>
      <c r="N8" s="314"/>
      <c r="O8" s="314"/>
      <c r="P8" s="314"/>
      <c r="Q8" s="314"/>
      <c r="R8" s="314"/>
      <c r="S8" s="314"/>
      <c r="T8" s="314"/>
      <c r="U8" s="314"/>
      <c r="V8" s="314"/>
      <c r="W8" s="314"/>
      <c r="X8" s="314"/>
      <c r="Y8" s="174"/>
      <c r="Z8" s="174"/>
      <c r="AA8" s="174"/>
    </row>
    <row r="9" spans="1:27" ht="18.75" x14ac:dyDescent="0.25">
      <c r="A9" s="207"/>
      <c r="B9" s="207"/>
      <c r="C9" s="207"/>
      <c r="D9" s="207"/>
      <c r="E9" s="207"/>
      <c r="F9" s="207"/>
      <c r="G9" s="207"/>
      <c r="H9" s="207"/>
      <c r="I9" s="207"/>
      <c r="J9" s="207"/>
      <c r="K9" s="207"/>
      <c r="L9" s="207"/>
      <c r="M9" s="207"/>
      <c r="N9" s="207"/>
      <c r="O9" s="207"/>
      <c r="P9" s="207"/>
      <c r="Q9" s="207"/>
      <c r="R9" s="207"/>
      <c r="S9" s="207"/>
      <c r="T9" s="207"/>
      <c r="U9" s="207"/>
      <c r="V9" s="207"/>
      <c r="W9" s="207"/>
      <c r="X9" s="207"/>
      <c r="Y9" s="173"/>
      <c r="Z9" s="173"/>
      <c r="AA9" s="173"/>
    </row>
    <row r="10" spans="1:27" ht="18.75" x14ac:dyDescent="0.25">
      <c r="A10" s="313"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173"/>
      <c r="Z10" s="173"/>
      <c r="AA10" s="173"/>
    </row>
    <row r="11" spans="1:27" x14ac:dyDescent="0.25">
      <c r="A11" s="314" t="s">
        <v>518</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174"/>
      <c r="Z11" s="174"/>
      <c r="AA11" s="174"/>
    </row>
    <row r="12" spans="1:27" x14ac:dyDescent="0.25">
      <c r="A12" s="315"/>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174"/>
      <c r="Z12" s="174"/>
      <c r="AA12" s="174"/>
    </row>
    <row r="13" spans="1:27" ht="18.75"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173"/>
      <c r="Z13" s="173"/>
      <c r="AA13" s="173"/>
    </row>
    <row r="14" spans="1:27"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175"/>
      <c r="Z14" s="175"/>
      <c r="AA14" s="175"/>
    </row>
    <row r="15" spans="1:27" ht="18.75" x14ac:dyDescent="0.25">
      <c r="A15" s="211" t="s">
        <v>310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9" ht="33" customHeight="1" x14ac:dyDescent="0.25">
      <c r="A17" s="317" t="s">
        <v>126</v>
      </c>
      <c r="B17" s="317" t="s">
        <v>85</v>
      </c>
      <c r="C17" s="299" t="s">
        <v>84</v>
      </c>
      <c r="D17" s="299"/>
      <c r="E17" s="329" t="s">
        <v>571</v>
      </c>
      <c r="F17" s="323" t="s">
        <v>83</v>
      </c>
      <c r="G17" s="324"/>
      <c r="H17" s="325"/>
      <c r="I17" s="320" t="s">
        <v>568</v>
      </c>
      <c r="J17" s="321"/>
      <c r="K17" s="321"/>
      <c r="L17" s="321"/>
      <c r="M17" s="320" t="s">
        <v>570</v>
      </c>
      <c r="N17" s="321"/>
      <c r="O17" s="321"/>
      <c r="P17" s="321"/>
      <c r="Q17" s="320" t="s">
        <v>567</v>
      </c>
      <c r="R17" s="321"/>
      <c r="S17" s="321"/>
      <c r="T17" s="321"/>
      <c r="U17" s="320" t="s">
        <v>569</v>
      </c>
      <c r="V17" s="321"/>
      <c r="W17" s="321"/>
      <c r="X17" s="321"/>
      <c r="Y17" s="254" t="s">
        <v>82</v>
      </c>
      <c r="Z17" s="255"/>
      <c r="AA17" s="251" t="s">
        <v>429</v>
      </c>
      <c r="AB17" s="89"/>
      <c r="AC17" s="89"/>
    </row>
    <row r="18" spans="1:29" ht="163.5" customHeight="1" x14ac:dyDescent="0.25">
      <c r="A18" s="318"/>
      <c r="B18" s="318"/>
      <c r="C18" s="299"/>
      <c r="D18" s="299"/>
      <c r="E18" s="330"/>
      <c r="F18" s="326"/>
      <c r="G18" s="327"/>
      <c r="H18" s="328"/>
      <c r="I18" s="322" t="s">
        <v>424</v>
      </c>
      <c r="J18" s="322"/>
      <c r="K18" s="322" t="s">
        <v>425</v>
      </c>
      <c r="L18" s="322"/>
      <c r="M18" s="322" t="s">
        <v>424</v>
      </c>
      <c r="N18" s="322"/>
      <c r="O18" s="322" t="s">
        <v>428</v>
      </c>
      <c r="P18" s="322"/>
      <c r="Q18" s="322" t="s">
        <v>424</v>
      </c>
      <c r="R18" s="322"/>
      <c r="S18" s="322" t="s">
        <v>428</v>
      </c>
      <c r="T18" s="322"/>
      <c r="U18" s="322" t="s">
        <v>424</v>
      </c>
      <c r="V18" s="322"/>
      <c r="W18" s="322" t="s">
        <v>428</v>
      </c>
      <c r="X18" s="322"/>
      <c r="Y18" s="286"/>
      <c r="Z18" s="287"/>
      <c r="AA18" s="252"/>
    </row>
    <row r="19" spans="1:29" ht="114" customHeight="1" x14ac:dyDescent="0.25">
      <c r="A19" s="319"/>
      <c r="B19" s="319"/>
      <c r="C19" s="161" t="s">
        <v>403</v>
      </c>
      <c r="D19" s="161" t="s">
        <v>404</v>
      </c>
      <c r="E19" s="331"/>
      <c r="F19" s="135" t="s">
        <v>593</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53"/>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05.75" customHeight="1" x14ac:dyDescent="0.25">
      <c r="A21" s="136">
        <v>1</v>
      </c>
      <c r="B21" s="137" t="s">
        <v>405</v>
      </c>
      <c r="C21" s="192">
        <f>C24</f>
        <v>18.122966000000002</v>
      </c>
      <c r="D21" s="192">
        <f t="shared" ref="D21:Z21" si="0">D24</f>
        <v>16.722501999999999</v>
      </c>
      <c r="E21" s="27" t="str">
        <f t="shared" si="0"/>
        <v>нд</v>
      </c>
      <c r="F21" s="27" t="str">
        <f t="shared" si="0"/>
        <v>нд</v>
      </c>
      <c r="G21" s="190">
        <f>C21</f>
        <v>18.122966000000002</v>
      </c>
      <c r="H21" s="190">
        <f>D21</f>
        <v>16.722501999999999</v>
      </c>
      <c r="I21" s="190">
        <f t="shared" si="0"/>
        <v>18.122966000000002</v>
      </c>
      <c r="J21" s="190">
        <f t="shared" si="0"/>
        <v>18.122966000000002</v>
      </c>
      <c r="K21" s="190">
        <f t="shared" si="0"/>
        <v>16.722501999999999</v>
      </c>
      <c r="L21" s="190">
        <f t="shared" si="0"/>
        <v>16.722501999999999</v>
      </c>
      <c r="M21" s="27" t="str">
        <f t="shared" si="0"/>
        <v>нд</v>
      </c>
      <c r="N21" s="27" t="str">
        <f t="shared" si="0"/>
        <v>нд</v>
      </c>
      <c r="O21" s="190" t="str">
        <f t="shared" si="0"/>
        <v>нд</v>
      </c>
      <c r="P21" s="190" t="str">
        <f t="shared" si="0"/>
        <v>нд</v>
      </c>
      <c r="Q21" s="27" t="str">
        <f t="shared" si="0"/>
        <v>нд</v>
      </c>
      <c r="R21" s="27" t="str">
        <f t="shared" si="0"/>
        <v>нд</v>
      </c>
      <c r="S21" s="27" t="str">
        <f t="shared" si="0"/>
        <v>нд</v>
      </c>
      <c r="T21" s="27" t="str">
        <f t="shared" si="0"/>
        <v>нд</v>
      </c>
      <c r="U21" s="27" t="str">
        <f t="shared" si="0"/>
        <v>нд</v>
      </c>
      <c r="V21" s="27" t="str">
        <f t="shared" si="0"/>
        <v>нд</v>
      </c>
      <c r="W21" s="27" t="str">
        <f t="shared" si="0"/>
        <v>нд</v>
      </c>
      <c r="X21" s="27" t="str">
        <f t="shared" si="0"/>
        <v>нд</v>
      </c>
      <c r="Y21" s="190">
        <f t="shared" si="0"/>
        <v>18.122966000000002</v>
      </c>
      <c r="Z21" s="190">
        <f t="shared" si="0"/>
        <v>16.722501999999999</v>
      </c>
      <c r="AA21" s="27" t="s">
        <v>581</v>
      </c>
    </row>
    <row r="22" spans="1:29" ht="24" customHeight="1" x14ac:dyDescent="0.25">
      <c r="A22" s="136" t="s">
        <v>79</v>
      </c>
      <c r="B22" s="137" t="s">
        <v>78</v>
      </c>
      <c r="C22" s="191" t="s">
        <v>562</v>
      </c>
      <c r="D22" s="191"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191" t="s">
        <v>562</v>
      </c>
      <c r="D23" s="191"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160.5" customHeight="1" x14ac:dyDescent="0.25">
      <c r="A24" s="136" t="s">
        <v>75</v>
      </c>
      <c r="B24" s="137" t="s">
        <v>108</v>
      </c>
      <c r="C24" s="192">
        <v>18.122966000000002</v>
      </c>
      <c r="D24" s="192">
        <v>16.722501999999999</v>
      </c>
      <c r="E24" s="27" t="s">
        <v>562</v>
      </c>
      <c r="F24" s="27" t="s">
        <v>562</v>
      </c>
      <c r="G24" s="190">
        <f>C24</f>
        <v>18.122966000000002</v>
      </c>
      <c r="H24" s="190">
        <f>D24</f>
        <v>16.722501999999999</v>
      </c>
      <c r="I24" s="190">
        <f>C24</f>
        <v>18.122966000000002</v>
      </c>
      <c r="J24" s="190">
        <f>I24</f>
        <v>18.122966000000002</v>
      </c>
      <c r="K24" s="190">
        <f>D24</f>
        <v>16.722501999999999</v>
      </c>
      <c r="L24" s="190">
        <f>K24</f>
        <v>16.722501999999999</v>
      </c>
      <c r="M24" s="27" t="s">
        <v>562</v>
      </c>
      <c r="N24" s="27" t="s">
        <v>562</v>
      </c>
      <c r="O24" s="27" t="s">
        <v>562</v>
      </c>
      <c r="P24" s="27" t="s">
        <v>562</v>
      </c>
      <c r="Q24" s="27" t="s">
        <v>562</v>
      </c>
      <c r="R24" s="27" t="s">
        <v>562</v>
      </c>
      <c r="S24" s="27" t="s">
        <v>562</v>
      </c>
      <c r="T24" s="27" t="s">
        <v>562</v>
      </c>
      <c r="U24" s="27" t="s">
        <v>562</v>
      </c>
      <c r="V24" s="27" t="s">
        <v>562</v>
      </c>
      <c r="W24" s="27" t="s">
        <v>562</v>
      </c>
      <c r="X24" s="27" t="s">
        <v>562</v>
      </c>
      <c r="Y24" s="190">
        <f>C24</f>
        <v>18.122966000000002</v>
      </c>
      <c r="Z24" s="190">
        <f>D24</f>
        <v>16.722501999999999</v>
      </c>
      <c r="AA24" s="27" t="s">
        <v>562</v>
      </c>
    </row>
    <row r="25" spans="1:29" ht="21.75" customHeight="1" x14ac:dyDescent="0.25">
      <c r="A25" s="136" t="s">
        <v>74</v>
      </c>
      <c r="B25" s="138" t="s">
        <v>72</v>
      </c>
      <c r="C25" s="191" t="s">
        <v>562</v>
      </c>
      <c r="D25" s="191"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22.25" customHeight="1" x14ac:dyDescent="0.25">
      <c r="A26" s="136" t="s">
        <v>14</v>
      </c>
      <c r="B26" s="137" t="s">
        <v>406</v>
      </c>
      <c r="C26" s="192">
        <f>C28+C29</f>
        <v>15.102471659999999</v>
      </c>
      <c r="D26" s="192">
        <f>D28+D29</f>
        <v>13.706968849999999</v>
      </c>
      <c r="E26" s="27" t="s">
        <v>562</v>
      </c>
      <c r="F26" s="27" t="str">
        <f t="shared" ref="F26:X26" si="1">F30</f>
        <v>нд</v>
      </c>
      <c r="G26" s="190">
        <f t="shared" ref="G26:L26" si="2">G28+G29</f>
        <v>15.102471659999999</v>
      </c>
      <c r="H26" s="190">
        <f t="shared" si="2"/>
        <v>13.706968849999999</v>
      </c>
      <c r="I26" s="190">
        <f t="shared" si="2"/>
        <v>15.102471659999999</v>
      </c>
      <c r="J26" s="190">
        <f t="shared" si="2"/>
        <v>15.102471659999999</v>
      </c>
      <c r="K26" s="190">
        <f t="shared" si="2"/>
        <v>13.706968849999999</v>
      </c>
      <c r="L26" s="190">
        <f t="shared" si="2"/>
        <v>13.706968849999999</v>
      </c>
      <c r="M26" s="27" t="str">
        <f t="shared" si="1"/>
        <v>нд</v>
      </c>
      <c r="N26" s="27" t="str">
        <f t="shared" si="1"/>
        <v>нд</v>
      </c>
      <c r="O26" s="27" t="str">
        <f t="shared" si="1"/>
        <v>нд</v>
      </c>
      <c r="P26" s="27" t="str">
        <f t="shared" si="1"/>
        <v>нд</v>
      </c>
      <c r="Q26" s="27" t="str">
        <f t="shared" si="1"/>
        <v>нд</v>
      </c>
      <c r="R26" s="27" t="str">
        <f t="shared" si="1"/>
        <v>нд</v>
      </c>
      <c r="S26" s="27" t="str">
        <f t="shared" si="1"/>
        <v>нд</v>
      </c>
      <c r="T26" s="27" t="str">
        <f t="shared" si="1"/>
        <v>нд</v>
      </c>
      <c r="U26" s="27" t="str">
        <f t="shared" si="1"/>
        <v>нд</v>
      </c>
      <c r="V26" s="27" t="str">
        <f t="shared" si="1"/>
        <v>нд</v>
      </c>
      <c r="W26" s="27" t="str">
        <f t="shared" si="1"/>
        <v>нд</v>
      </c>
      <c r="X26" s="190" t="str">
        <f t="shared" si="1"/>
        <v>нд</v>
      </c>
      <c r="Y26" s="190">
        <f>C26</f>
        <v>15.102471659999999</v>
      </c>
      <c r="Z26" s="190">
        <f>D26</f>
        <v>13.706968849999999</v>
      </c>
      <c r="AA26" s="27" t="s">
        <v>581</v>
      </c>
    </row>
    <row r="27" spans="1:29" ht="32.25" customHeight="1" x14ac:dyDescent="0.25">
      <c r="A27" s="136" t="s">
        <v>71</v>
      </c>
      <c r="B27" s="137" t="s">
        <v>70</v>
      </c>
      <c r="C27" s="191" t="s">
        <v>562</v>
      </c>
      <c r="D27" s="191" t="s">
        <v>562</v>
      </c>
      <c r="E27" s="27" t="s">
        <v>562</v>
      </c>
      <c r="F27" s="27" t="s">
        <v>562</v>
      </c>
      <c r="G27" s="27" t="s">
        <v>562</v>
      </c>
      <c r="H27" s="27" t="s">
        <v>562</v>
      </c>
      <c r="I27" s="27" t="s">
        <v>562</v>
      </c>
      <c r="J27" s="27" t="s">
        <v>562</v>
      </c>
      <c r="K27" s="27" t="s">
        <v>562</v>
      </c>
      <c r="L27" s="27" t="s">
        <v>562</v>
      </c>
      <c r="M27" s="27" t="s">
        <v>562</v>
      </c>
      <c r="N27" s="27" t="s">
        <v>562</v>
      </c>
      <c r="O27" s="27" t="s">
        <v>562</v>
      </c>
      <c r="P27" s="27" t="s">
        <v>562</v>
      </c>
      <c r="Q27" s="27" t="s">
        <v>562</v>
      </c>
      <c r="R27" s="27" t="s">
        <v>562</v>
      </c>
      <c r="S27" s="27" t="s">
        <v>562</v>
      </c>
      <c r="T27" s="27" t="s">
        <v>562</v>
      </c>
      <c r="U27" s="27" t="s">
        <v>562</v>
      </c>
      <c r="V27" s="27" t="s">
        <v>562</v>
      </c>
      <c r="W27" s="27" t="s">
        <v>562</v>
      </c>
      <c r="X27" s="27" t="s">
        <v>562</v>
      </c>
      <c r="Y27" s="27" t="s">
        <v>562</v>
      </c>
      <c r="Z27" s="27" t="s">
        <v>562</v>
      </c>
      <c r="AA27" s="27" t="s">
        <v>562</v>
      </c>
    </row>
    <row r="28" spans="1:29" ht="69" customHeight="1" x14ac:dyDescent="0.25">
      <c r="A28" s="136" t="s">
        <v>69</v>
      </c>
      <c r="B28" s="137" t="s">
        <v>68</v>
      </c>
      <c r="C28" s="192">
        <v>7.42788833</v>
      </c>
      <c r="D28" s="192">
        <v>6.7054213100000002</v>
      </c>
      <c r="E28" s="27" t="s">
        <v>562</v>
      </c>
      <c r="F28" s="27" t="s">
        <v>562</v>
      </c>
      <c r="G28" s="190">
        <f>C28</f>
        <v>7.42788833</v>
      </c>
      <c r="H28" s="190">
        <f>D28</f>
        <v>6.7054213100000002</v>
      </c>
      <c r="I28" s="190">
        <f>C28</f>
        <v>7.42788833</v>
      </c>
      <c r="J28" s="190">
        <f>I28</f>
        <v>7.42788833</v>
      </c>
      <c r="K28" s="190">
        <f>D28</f>
        <v>6.7054213100000002</v>
      </c>
      <c r="L28" s="190">
        <f>K28</f>
        <v>6.7054213100000002</v>
      </c>
      <c r="M28" s="27" t="s">
        <v>562</v>
      </c>
      <c r="N28" s="27" t="s">
        <v>562</v>
      </c>
      <c r="O28" s="27" t="s">
        <v>562</v>
      </c>
      <c r="P28" s="190" t="str">
        <f>O28</f>
        <v>нд</v>
      </c>
      <c r="Q28" s="27" t="s">
        <v>562</v>
      </c>
      <c r="R28" s="27" t="s">
        <v>562</v>
      </c>
      <c r="S28" s="27" t="s">
        <v>562</v>
      </c>
      <c r="T28" s="27" t="s">
        <v>562</v>
      </c>
      <c r="U28" s="27" t="s">
        <v>562</v>
      </c>
      <c r="V28" s="27" t="s">
        <v>562</v>
      </c>
      <c r="W28" s="27" t="s">
        <v>562</v>
      </c>
      <c r="X28" s="27" t="s">
        <v>562</v>
      </c>
      <c r="Y28" s="190">
        <f t="shared" ref="Y28:Z30" si="3">C28</f>
        <v>7.42788833</v>
      </c>
      <c r="Z28" s="190">
        <f t="shared" si="3"/>
        <v>6.7054213100000002</v>
      </c>
      <c r="AA28" s="27" t="s">
        <v>562</v>
      </c>
    </row>
    <row r="29" spans="1:29" ht="32.25" customHeight="1" x14ac:dyDescent="0.25">
      <c r="A29" s="136" t="s">
        <v>67</v>
      </c>
      <c r="B29" s="137" t="s">
        <v>66</v>
      </c>
      <c r="C29" s="190">
        <v>7.6745833299999999</v>
      </c>
      <c r="D29" s="190">
        <v>7.0015475399999998</v>
      </c>
      <c r="E29" s="27" t="s">
        <v>562</v>
      </c>
      <c r="F29" s="27" t="s">
        <v>562</v>
      </c>
      <c r="G29" s="190">
        <f>C29</f>
        <v>7.6745833299999999</v>
      </c>
      <c r="H29" s="190">
        <f>D29</f>
        <v>7.0015475399999998</v>
      </c>
      <c r="I29" s="190">
        <f>C29</f>
        <v>7.6745833299999999</v>
      </c>
      <c r="J29" s="190">
        <f>I29</f>
        <v>7.6745833299999999</v>
      </c>
      <c r="K29" s="190">
        <f>D29</f>
        <v>7.0015475399999998</v>
      </c>
      <c r="L29" s="190">
        <f>D29</f>
        <v>7.0015475399999998</v>
      </c>
      <c r="M29" s="27" t="s">
        <v>562</v>
      </c>
      <c r="N29" s="27" t="s">
        <v>562</v>
      </c>
      <c r="O29" s="27" t="str">
        <f t="shared" ref="F29:X30" si="4">O23</f>
        <v>нд</v>
      </c>
      <c r="P29" s="27" t="str">
        <f t="shared" si="4"/>
        <v>нд</v>
      </c>
      <c r="Q29" s="27" t="s">
        <v>562</v>
      </c>
      <c r="R29" s="27" t="s">
        <v>562</v>
      </c>
      <c r="S29" s="27" t="s">
        <v>562</v>
      </c>
      <c r="T29" s="27" t="s">
        <v>562</v>
      </c>
      <c r="U29" s="27" t="s">
        <v>562</v>
      </c>
      <c r="V29" s="27" t="s">
        <v>562</v>
      </c>
      <c r="W29" s="27" t="s">
        <v>562</v>
      </c>
      <c r="X29" s="27" t="s">
        <v>562</v>
      </c>
      <c r="Y29" s="190">
        <f t="shared" si="3"/>
        <v>7.6745833299999999</v>
      </c>
      <c r="Z29" s="190">
        <f t="shared" si="3"/>
        <v>7.0015475399999998</v>
      </c>
      <c r="AA29" s="27" t="s">
        <v>562</v>
      </c>
    </row>
    <row r="30" spans="1:29" ht="72.75" customHeight="1" x14ac:dyDescent="0.25">
      <c r="A30" s="136" t="s">
        <v>65</v>
      </c>
      <c r="B30" s="137" t="s">
        <v>64</v>
      </c>
      <c r="C30" s="190" t="s">
        <v>562</v>
      </c>
      <c r="D30" s="190" t="s">
        <v>562</v>
      </c>
      <c r="E30" s="27" t="s">
        <v>562</v>
      </c>
      <c r="F30" s="27" t="str">
        <f t="shared" si="4"/>
        <v>нд</v>
      </c>
      <c r="G30" s="190" t="s">
        <v>562</v>
      </c>
      <c r="H30" s="190" t="s">
        <v>562</v>
      </c>
      <c r="I30" s="190" t="s">
        <v>562</v>
      </c>
      <c r="J30" s="190" t="str">
        <f>C30</f>
        <v>нд</v>
      </c>
      <c r="K30" s="190" t="str">
        <f>D30</f>
        <v>нд</v>
      </c>
      <c r="L30" s="190" t="str">
        <f>K30</f>
        <v>нд</v>
      </c>
      <c r="M30" s="27" t="str">
        <f t="shared" si="4"/>
        <v>нд</v>
      </c>
      <c r="N30" s="27" t="str">
        <f t="shared" si="4"/>
        <v>нд</v>
      </c>
      <c r="O30" s="27" t="str">
        <f t="shared" si="4"/>
        <v>нд</v>
      </c>
      <c r="P30" s="27" t="str">
        <f t="shared" si="4"/>
        <v>нд</v>
      </c>
      <c r="Q30" s="27" t="str">
        <f t="shared" si="4"/>
        <v>нд</v>
      </c>
      <c r="R30" s="27" t="str">
        <f t="shared" si="4"/>
        <v>нд</v>
      </c>
      <c r="S30" s="27" t="str">
        <f t="shared" si="4"/>
        <v>нд</v>
      </c>
      <c r="T30" s="27" t="str">
        <f t="shared" si="4"/>
        <v>нд</v>
      </c>
      <c r="U30" s="27" t="str">
        <f t="shared" si="4"/>
        <v>нд</v>
      </c>
      <c r="V30" s="27" t="str">
        <f t="shared" si="4"/>
        <v>нд</v>
      </c>
      <c r="W30" s="27" t="str">
        <f t="shared" si="4"/>
        <v>нд</v>
      </c>
      <c r="X30" s="190" t="str">
        <f t="shared" si="4"/>
        <v>нд</v>
      </c>
      <c r="Y30" s="190" t="str">
        <f t="shared" si="3"/>
        <v>нд</v>
      </c>
      <c r="Z30" s="190" t="str">
        <f t="shared" si="3"/>
        <v>нд</v>
      </c>
      <c r="AA30" s="27" t="s">
        <v>562</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48.75" customHeight="1" x14ac:dyDescent="0.25">
      <c r="A51" s="26" t="s">
        <v>576</v>
      </c>
      <c r="B51" s="28" t="s">
        <v>587</v>
      </c>
      <c r="C51" s="191">
        <v>1</v>
      </c>
      <c r="D51" s="191">
        <v>1</v>
      </c>
      <c r="E51" s="191" t="s">
        <v>562</v>
      </c>
      <c r="F51" s="191" t="s">
        <v>562</v>
      </c>
      <c r="G51" s="191" t="s">
        <v>562</v>
      </c>
      <c r="H51" s="191" t="s">
        <v>562</v>
      </c>
      <c r="I51" s="191">
        <f>C51</f>
        <v>1</v>
      </c>
      <c r="J51" s="191">
        <f>I51</f>
        <v>1</v>
      </c>
      <c r="K51" s="191">
        <v>1</v>
      </c>
      <c r="L51" s="191">
        <v>1</v>
      </c>
      <c r="M51" s="191" t="s">
        <v>562</v>
      </c>
      <c r="N51" s="191" t="s">
        <v>562</v>
      </c>
      <c r="O51" s="191" t="s">
        <v>562</v>
      </c>
      <c r="P51" s="191" t="s">
        <v>562</v>
      </c>
      <c r="Q51" s="191" t="s">
        <v>562</v>
      </c>
      <c r="R51" s="191" t="s">
        <v>562</v>
      </c>
      <c r="S51" s="191" t="s">
        <v>562</v>
      </c>
      <c r="T51" s="191" t="s">
        <v>562</v>
      </c>
      <c r="U51" s="191" t="s">
        <v>562</v>
      </c>
      <c r="V51" s="191" t="s">
        <v>562</v>
      </c>
      <c r="W51" s="191" t="s">
        <v>562</v>
      </c>
      <c r="X51" s="191" t="s">
        <v>562</v>
      </c>
      <c r="Y51" s="191">
        <v>1</v>
      </c>
      <c r="Z51" s="191">
        <v>1</v>
      </c>
      <c r="AA51" s="191" t="s">
        <v>588</v>
      </c>
    </row>
    <row r="52" spans="1:27" x14ac:dyDescent="0.25">
      <c r="A52" s="136" t="s">
        <v>10</v>
      </c>
      <c r="B52" s="137" t="s">
        <v>57</v>
      </c>
      <c r="C52" s="27" t="s">
        <v>562</v>
      </c>
      <c r="D52" s="27" t="s">
        <v>562</v>
      </c>
      <c r="E52" s="27" t="s">
        <v>562</v>
      </c>
      <c r="F52" s="27" t="s">
        <v>562</v>
      </c>
      <c r="G52" s="27" t="s">
        <v>562</v>
      </c>
      <c r="H52" s="27" t="s">
        <v>562</v>
      </c>
      <c r="I52" s="27" t="s">
        <v>562</v>
      </c>
      <c r="J52" s="27" t="s">
        <v>562</v>
      </c>
      <c r="K52" s="27" t="s">
        <v>562</v>
      </c>
      <c r="L52" s="27" t="s">
        <v>562</v>
      </c>
      <c r="M52" s="27" t="s">
        <v>562</v>
      </c>
      <c r="N52" s="27" t="s">
        <v>562</v>
      </c>
      <c r="O52" s="27" t="s">
        <v>562</v>
      </c>
      <c r="P52" s="27" t="s">
        <v>562</v>
      </c>
      <c r="Q52" s="27" t="s">
        <v>562</v>
      </c>
      <c r="R52" s="27" t="s">
        <v>562</v>
      </c>
      <c r="S52" s="27" t="s">
        <v>562</v>
      </c>
      <c r="T52" s="27" t="s">
        <v>562</v>
      </c>
      <c r="U52" s="27" t="s">
        <v>562</v>
      </c>
      <c r="V52" s="27" t="s">
        <v>562</v>
      </c>
      <c r="W52" s="27" t="s">
        <v>562</v>
      </c>
      <c r="X52" s="27" t="s">
        <v>562</v>
      </c>
      <c r="Y52" s="27" t="s">
        <v>562</v>
      </c>
      <c r="Z52" s="27" t="s">
        <v>562</v>
      </c>
      <c r="AA52" s="27" t="s">
        <v>562</v>
      </c>
    </row>
    <row r="53" spans="1:27" x14ac:dyDescent="0.25">
      <c r="A53" s="136" t="s">
        <v>46</v>
      </c>
      <c r="B53" s="139" t="s">
        <v>184</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45</v>
      </c>
      <c r="B54" s="139" t="s">
        <v>408</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44</v>
      </c>
      <c r="B55" s="139" t="s">
        <v>52</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ht="31.5" x14ac:dyDescent="0.25">
      <c r="A56" s="136" t="s">
        <v>43</v>
      </c>
      <c r="B56" s="137" t="s">
        <v>409</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42</v>
      </c>
      <c r="B57" s="137" t="s">
        <v>410</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x14ac:dyDescent="0.25">
      <c r="A58" s="136" t="s">
        <v>41</v>
      </c>
      <c r="B58" s="137" t="s">
        <v>411</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212</v>
      </c>
      <c r="B59" s="139" t="s">
        <v>412</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ht="31.5" x14ac:dyDescent="0.25">
      <c r="A60" s="136" t="s">
        <v>213</v>
      </c>
      <c r="B60" s="139" t="s">
        <v>413</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214</v>
      </c>
      <c r="B61" s="139" t="s">
        <v>414</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215</v>
      </c>
      <c r="B62" s="139" t="s">
        <v>415</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216</v>
      </c>
      <c r="B63" s="137" t="s">
        <v>416</v>
      </c>
      <c r="C63" s="191" t="s">
        <v>562</v>
      </c>
      <c r="D63" s="191" t="s">
        <v>562</v>
      </c>
      <c r="E63" s="191" t="s">
        <v>562</v>
      </c>
      <c r="F63" s="191" t="s">
        <v>562</v>
      </c>
      <c r="G63" s="191" t="s">
        <v>562</v>
      </c>
      <c r="H63" s="191" t="s">
        <v>562</v>
      </c>
      <c r="I63" s="191" t="s">
        <v>562</v>
      </c>
      <c r="J63" s="191" t="s">
        <v>562</v>
      </c>
      <c r="K63" s="191" t="s">
        <v>562</v>
      </c>
      <c r="L63" s="191" t="s">
        <v>562</v>
      </c>
      <c r="M63" s="191" t="s">
        <v>562</v>
      </c>
      <c r="N63" s="191" t="s">
        <v>562</v>
      </c>
      <c r="O63" s="191" t="s">
        <v>562</v>
      </c>
      <c r="P63" s="191" t="s">
        <v>562</v>
      </c>
      <c r="Q63" s="191" t="s">
        <v>562</v>
      </c>
      <c r="R63" s="191" t="s">
        <v>562</v>
      </c>
      <c r="S63" s="191" t="s">
        <v>562</v>
      </c>
      <c r="T63" s="191" t="s">
        <v>562</v>
      </c>
      <c r="U63" s="191" t="s">
        <v>562</v>
      </c>
      <c r="V63" s="191" t="s">
        <v>562</v>
      </c>
      <c r="W63" s="191" t="s">
        <v>562</v>
      </c>
      <c r="X63" s="191" t="s">
        <v>562</v>
      </c>
      <c r="Y63" s="191" t="s">
        <v>562</v>
      </c>
      <c r="Z63" s="191" t="s">
        <v>562</v>
      </c>
      <c r="AA63" s="191" t="s">
        <v>562</v>
      </c>
    </row>
    <row r="64" spans="1:27" x14ac:dyDescent="0.25">
      <c r="A64" s="136" t="s">
        <v>217</v>
      </c>
      <c r="B64" s="139" t="s">
        <v>417</v>
      </c>
      <c r="C64" s="191" t="s">
        <v>562</v>
      </c>
      <c r="D64" s="191" t="s">
        <v>562</v>
      </c>
      <c r="E64" s="191" t="s">
        <v>562</v>
      </c>
      <c r="F64" s="191" t="s">
        <v>562</v>
      </c>
      <c r="G64" s="191" t="s">
        <v>562</v>
      </c>
      <c r="H64" s="191" t="s">
        <v>562</v>
      </c>
      <c r="I64" s="191" t="s">
        <v>562</v>
      </c>
      <c r="J64" s="191" t="s">
        <v>562</v>
      </c>
      <c r="K64" s="191" t="s">
        <v>562</v>
      </c>
      <c r="L64" s="191" t="s">
        <v>562</v>
      </c>
      <c r="M64" s="191" t="s">
        <v>562</v>
      </c>
      <c r="N64" s="191" t="s">
        <v>562</v>
      </c>
      <c r="O64" s="191" t="s">
        <v>562</v>
      </c>
      <c r="P64" s="191" t="s">
        <v>562</v>
      </c>
      <c r="Q64" s="191" t="s">
        <v>562</v>
      </c>
      <c r="R64" s="191" t="s">
        <v>562</v>
      </c>
      <c r="S64" s="191" t="s">
        <v>562</v>
      </c>
      <c r="T64" s="191" t="s">
        <v>562</v>
      </c>
      <c r="U64" s="191" t="s">
        <v>562</v>
      </c>
      <c r="V64" s="191" t="s">
        <v>562</v>
      </c>
      <c r="W64" s="191" t="s">
        <v>562</v>
      </c>
      <c r="X64" s="191" t="s">
        <v>562</v>
      </c>
      <c r="Y64" s="191" t="s">
        <v>562</v>
      </c>
      <c r="Z64" s="191" t="s">
        <v>562</v>
      </c>
      <c r="AA64" s="191" t="s">
        <v>562</v>
      </c>
    </row>
    <row r="65" spans="1:27" x14ac:dyDescent="0.25">
      <c r="A65" s="136" t="s">
        <v>218</v>
      </c>
      <c r="B65" s="139" t="s">
        <v>418</v>
      </c>
      <c r="C65" s="191" t="s">
        <v>562</v>
      </c>
      <c r="D65" s="191" t="s">
        <v>562</v>
      </c>
      <c r="E65" s="191" t="s">
        <v>562</v>
      </c>
      <c r="F65" s="191" t="s">
        <v>562</v>
      </c>
      <c r="G65" s="191" t="s">
        <v>562</v>
      </c>
      <c r="H65" s="191" t="s">
        <v>562</v>
      </c>
      <c r="I65" s="191" t="s">
        <v>562</v>
      </c>
      <c r="J65" s="191" t="s">
        <v>562</v>
      </c>
      <c r="K65" s="191" t="s">
        <v>562</v>
      </c>
      <c r="L65" s="191" t="s">
        <v>562</v>
      </c>
      <c r="M65" s="191" t="s">
        <v>562</v>
      </c>
      <c r="N65" s="191" t="s">
        <v>562</v>
      </c>
      <c r="O65" s="191" t="s">
        <v>562</v>
      </c>
      <c r="P65" s="191" t="s">
        <v>562</v>
      </c>
      <c r="Q65" s="191" t="s">
        <v>562</v>
      </c>
      <c r="R65" s="191" t="s">
        <v>562</v>
      </c>
      <c r="S65" s="191" t="s">
        <v>562</v>
      </c>
      <c r="T65" s="191" t="s">
        <v>562</v>
      </c>
      <c r="U65" s="191" t="s">
        <v>562</v>
      </c>
      <c r="V65" s="191" t="s">
        <v>562</v>
      </c>
      <c r="W65" s="191" t="s">
        <v>562</v>
      </c>
      <c r="X65" s="191" t="s">
        <v>562</v>
      </c>
      <c r="Y65" s="191" t="s">
        <v>562</v>
      </c>
      <c r="Z65" s="191" t="s">
        <v>562</v>
      </c>
      <c r="AA65" s="191" t="s">
        <v>562</v>
      </c>
    </row>
    <row r="66" spans="1:27" ht="17.25" x14ac:dyDescent="0.25">
      <c r="A66" s="136" t="s">
        <v>219</v>
      </c>
      <c r="B66" s="139" t="s">
        <v>419</v>
      </c>
      <c r="C66" s="191" t="s">
        <v>562</v>
      </c>
      <c r="D66" s="191" t="s">
        <v>562</v>
      </c>
      <c r="E66" s="191" t="s">
        <v>562</v>
      </c>
      <c r="F66" s="191" t="s">
        <v>562</v>
      </c>
      <c r="G66" s="191" t="s">
        <v>562</v>
      </c>
      <c r="H66" s="191" t="s">
        <v>562</v>
      </c>
      <c r="I66" s="191" t="s">
        <v>562</v>
      </c>
      <c r="J66" s="191" t="s">
        <v>562</v>
      </c>
      <c r="K66" s="191" t="s">
        <v>562</v>
      </c>
      <c r="L66" s="191" t="s">
        <v>562</v>
      </c>
      <c r="M66" s="191" t="s">
        <v>562</v>
      </c>
      <c r="N66" s="191" t="s">
        <v>562</v>
      </c>
      <c r="O66" s="191" t="s">
        <v>562</v>
      </c>
      <c r="P66" s="191" t="s">
        <v>562</v>
      </c>
      <c r="Q66" s="191" t="s">
        <v>562</v>
      </c>
      <c r="R66" s="191" t="s">
        <v>562</v>
      </c>
      <c r="S66" s="191" t="s">
        <v>562</v>
      </c>
      <c r="T66" s="191" t="s">
        <v>562</v>
      </c>
      <c r="U66" s="191" t="s">
        <v>562</v>
      </c>
      <c r="V66" s="191" t="s">
        <v>562</v>
      </c>
      <c r="W66" s="191" t="s">
        <v>562</v>
      </c>
      <c r="X66" s="191" t="s">
        <v>562</v>
      </c>
      <c r="Y66" s="191" t="s">
        <v>562</v>
      </c>
      <c r="Z66" s="191" t="s">
        <v>562</v>
      </c>
      <c r="AA66" s="191" t="s">
        <v>562</v>
      </c>
    </row>
    <row r="67" spans="1:27" ht="60.75" customHeight="1" x14ac:dyDescent="0.25">
      <c r="A67" s="26" t="s">
        <v>577</v>
      </c>
      <c r="B67" s="28" t="s">
        <v>587</v>
      </c>
      <c r="C67" s="193">
        <f>C51</f>
        <v>1</v>
      </c>
      <c r="D67" s="193">
        <f t="shared" ref="D67:Y67" si="5">D51</f>
        <v>1</v>
      </c>
      <c r="E67" s="193" t="str">
        <f t="shared" si="5"/>
        <v>нд</v>
      </c>
      <c r="F67" s="193" t="str">
        <f t="shared" si="5"/>
        <v>нд</v>
      </c>
      <c r="G67" s="193" t="str">
        <f t="shared" si="5"/>
        <v>нд</v>
      </c>
      <c r="H67" s="193" t="str">
        <f t="shared" si="5"/>
        <v>нд</v>
      </c>
      <c r="I67" s="193">
        <f t="shared" si="5"/>
        <v>1</v>
      </c>
      <c r="J67" s="193">
        <f t="shared" si="5"/>
        <v>1</v>
      </c>
      <c r="K67" s="193">
        <f t="shared" si="5"/>
        <v>1</v>
      </c>
      <c r="L67" s="193">
        <f t="shared" si="5"/>
        <v>1</v>
      </c>
      <c r="M67" s="193" t="str">
        <f t="shared" si="5"/>
        <v>нд</v>
      </c>
      <c r="N67" s="193" t="str">
        <f t="shared" si="5"/>
        <v>нд</v>
      </c>
      <c r="O67" s="193" t="str">
        <f t="shared" si="5"/>
        <v>нд</v>
      </c>
      <c r="P67" s="193" t="str">
        <f t="shared" si="5"/>
        <v>нд</v>
      </c>
      <c r="Q67" s="193" t="str">
        <f t="shared" si="5"/>
        <v>нд</v>
      </c>
      <c r="R67" s="193" t="str">
        <f t="shared" si="5"/>
        <v>нд</v>
      </c>
      <c r="S67" s="193" t="str">
        <f t="shared" si="5"/>
        <v>нд</v>
      </c>
      <c r="T67" s="193" t="str">
        <f t="shared" si="5"/>
        <v>нд</v>
      </c>
      <c r="U67" s="193" t="str">
        <f t="shared" si="5"/>
        <v>нд</v>
      </c>
      <c r="V67" s="193" t="str">
        <f t="shared" si="5"/>
        <v>нд</v>
      </c>
      <c r="W67" s="193" t="str">
        <f t="shared" si="5"/>
        <v>нд</v>
      </c>
      <c r="X67" s="193" t="str">
        <f t="shared" si="5"/>
        <v>нд</v>
      </c>
      <c r="Y67" s="193">
        <f t="shared" si="5"/>
        <v>1</v>
      </c>
      <c r="Z67" s="193">
        <f>Z51</f>
        <v>1</v>
      </c>
      <c r="AA67" s="193" t="str">
        <f>AA51</f>
        <v>без изменения количества</v>
      </c>
    </row>
    <row r="68" spans="1:27" ht="31.5" x14ac:dyDescent="0.25">
      <c r="A68" s="136" t="s">
        <v>9</v>
      </c>
      <c r="B68" s="137" t="s">
        <v>420</v>
      </c>
      <c r="C68" s="194" t="s">
        <v>562</v>
      </c>
      <c r="D68" s="194" t="s">
        <v>562</v>
      </c>
      <c r="E68" s="194" t="s">
        <v>562</v>
      </c>
      <c r="F68" s="194" t="s">
        <v>562</v>
      </c>
      <c r="G68" s="194" t="s">
        <v>562</v>
      </c>
      <c r="H68" s="194" t="s">
        <v>562</v>
      </c>
      <c r="I68" s="194" t="s">
        <v>562</v>
      </c>
      <c r="J68" s="194" t="s">
        <v>562</v>
      </c>
      <c r="K68" s="194" t="s">
        <v>562</v>
      </c>
      <c r="L68" s="194" t="s">
        <v>562</v>
      </c>
      <c r="M68" s="194" t="s">
        <v>562</v>
      </c>
      <c r="N68" s="194" t="s">
        <v>562</v>
      </c>
      <c r="O68" s="194" t="s">
        <v>562</v>
      </c>
      <c r="P68" s="194" t="s">
        <v>562</v>
      </c>
      <c r="Q68" s="194" t="s">
        <v>562</v>
      </c>
      <c r="R68" s="194" t="s">
        <v>562</v>
      </c>
      <c r="S68" s="194" t="s">
        <v>562</v>
      </c>
      <c r="T68" s="194" t="s">
        <v>562</v>
      </c>
      <c r="U68" s="194" t="s">
        <v>562</v>
      </c>
      <c r="V68" s="194" t="s">
        <v>562</v>
      </c>
      <c r="W68" s="194" t="s">
        <v>562</v>
      </c>
      <c r="X68" s="194" t="s">
        <v>562</v>
      </c>
      <c r="Y68" s="194" t="s">
        <v>562</v>
      </c>
      <c r="Z68" s="194" t="s">
        <v>562</v>
      </c>
      <c r="AA68" s="191" t="s">
        <v>562</v>
      </c>
    </row>
    <row r="69" spans="1:27" ht="61.5" customHeight="1" x14ac:dyDescent="0.25">
      <c r="A69" s="136" t="s">
        <v>7</v>
      </c>
      <c r="B69" s="137" t="s">
        <v>47</v>
      </c>
      <c r="C69" s="192" t="s">
        <v>562</v>
      </c>
      <c r="D69" s="192" t="s">
        <v>562</v>
      </c>
      <c r="E69" s="192" t="s">
        <v>562</v>
      </c>
      <c r="F69" s="192" t="s">
        <v>562</v>
      </c>
      <c r="G69" s="192" t="s">
        <v>562</v>
      </c>
      <c r="H69" s="192" t="s">
        <v>562</v>
      </c>
      <c r="I69" s="192" t="s">
        <v>562</v>
      </c>
      <c r="J69" s="192" t="s">
        <v>562</v>
      </c>
      <c r="K69" s="192" t="s">
        <v>562</v>
      </c>
      <c r="L69" s="192" t="s">
        <v>562</v>
      </c>
      <c r="M69" s="192" t="s">
        <v>562</v>
      </c>
      <c r="N69" s="192" t="s">
        <v>562</v>
      </c>
      <c r="O69" s="192" t="s">
        <v>562</v>
      </c>
      <c r="P69" s="192" t="s">
        <v>562</v>
      </c>
      <c r="Q69" s="192" t="s">
        <v>562</v>
      </c>
      <c r="R69" s="192" t="s">
        <v>562</v>
      </c>
      <c r="S69" s="192" t="s">
        <v>562</v>
      </c>
      <c r="T69" s="192" t="s">
        <v>562</v>
      </c>
      <c r="U69" s="192" t="s">
        <v>562</v>
      </c>
      <c r="V69" s="192" t="s">
        <v>562</v>
      </c>
      <c r="W69" s="192" t="s">
        <v>562</v>
      </c>
      <c r="X69" s="192" t="s">
        <v>562</v>
      </c>
      <c r="Y69" s="192" t="s">
        <v>562</v>
      </c>
      <c r="Z69" s="192" t="s">
        <v>562</v>
      </c>
      <c r="AA69" s="192" t="s">
        <v>562</v>
      </c>
    </row>
    <row r="70" spans="1:27" ht="99" customHeight="1" x14ac:dyDescent="0.25">
      <c r="A70" s="136" t="s">
        <v>90</v>
      </c>
      <c r="B70" s="139" t="s">
        <v>421</v>
      </c>
      <c r="C70" s="192">
        <f>C26</f>
        <v>15.102471659999999</v>
      </c>
      <c r="D70" s="192">
        <f t="shared" ref="D70:AA70" si="6">D26</f>
        <v>13.706968849999999</v>
      </c>
      <c r="E70" s="192" t="str">
        <f t="shared" si="6"/>
        <v>нд</v>
      </c>
      <c r="F70" s="192" t="str">
        <f t="shared" si="6"/>
        <v>нд</v>
      </c>
      <c r="G70" s="192">
        <f t="shared" si="6"/>
        <v>15.102471659999999</v>
      </c>
      <c r="H70" s="192">
        <f t="shared" si="6"/>
        <v>13.706968849999999</v>
      </c>
      <c r="I70" s="192">
        <f t="shared" si="6"/>
        <v>15.102471659999999</v>
      </c>
      <c r="J70" s="192">
        <f t="shared" si="6"/>
        <v>15.102471659999999</v>
      </c>
      <c r="K70" s="192">
        <f t="shared" si="6"/>
        <v>13.706968849999999</v>
      </c>
      <c r="L70" s="192">
        <f t="shared" si="6"/>
        <v>13.706968849999999</v>
      </c>
      <c r="M70" s="192" t="str">
        <f t="shared" si="6"/>
        <v>нд</v>
      </c>
      <c r="N70" s="192" t="str">
        <f t="shared" si="6"/>
        <v>нд</v>
      </c>
      <c r="O70" s="192" t="str">
        <f t="shared" si="6"/>
        <v>нд</v>
      </c>
      <c r="P70" s="192" t="str">
        <f t="shared" si="6"/>
        <v>нд</v>
      </c>
      <c r="Q70" s="192" t="str">
        <f t="shared" si="6"/>
        <v>нд</v>
      </c>
      <c r="R70" s="192" t="str">
        <f t="shared" si="6"/>
        <v>нд</v>
      </c>
      <c r="S70" s="192" t="str">
        <f t="shared" si="6"/>
        <v>нд</v>
      </c>
      <c r="T70" s="192" t="str">
        <f t="shared" si="6"/>
        <v>нд</v>
      </c>
      <c r="U70" s="192" t="str">
        <f t="shared" si="6"/>
        <v>нд</v>
      </c>
      <c r="V70" s="192" t="str">
        <f t="shared" si="6"/>
        <v>нд</v>
      </c>
      <c r="W70" s="192" t="str">
        <f t="shared" si="6"/>
        <v>нд</v>
      </c>
      <c r="X70" s="192" t="str">
        <f t="shared" si="6"/>
        <v>нд</v>
      </c>
      <c r="Y70" s="192">
        <f t="shared" si="6"/>
        <v>15.102471659999999</v>
      </c>
      <c r="Z70" s="192">
        <f t="shared" si="6"/>
        <v>13.706968849999999</v>
      </c>
      <c r="AA70" s="192" t="str">
        <f t="shared" si="6"/>
        <v>на основании актуальных коммерческих предложений скорректирован расчет начальной (максимальной) цены договора</v>
      </c>
    </row>
    <row r="71" spans="1:27" x14ac:dyDescent="0.25">
      <c r="A71" s="136" t="s">
        <v>91</v>
      </c>
      <c r="B71" s="139" t="s">
        <v>184</v>
      </c>
      <c r="C71" s="191" t="s">
        <v>562</v>
      </c>
      <c r="D71" s="191" t="s">
        <v>562</v>
      </c>
      <c r="E71" s="191" t="s">
        <v>562</v>
      </c>
      <c r="F71" s="191" t="s">
        <v>562</v>
      </c>
      <c r="G71" s="191" t="s">
        <v>562</v>
      </c>
      <c r="H71" s="191" t="s">
        <v>562</v>
      </c>
      <c r="I71" s="191" t="s">
        <v>562</v>
      </c>
      <c r="J71" s="191" t="s">
        <v>562</v>
      </c>
      <c r="K71" s="191" t="s">
        <v>562</v>
      </c>
      <c r="L71" s="191" t="s">
        <v>562</v>
      </c>
      <c r="M71" s="191" t="s">
        <v>562</v>
      </c>
      <c r="N71" s="191" t="s">
        <v>562</v>
      </c>
      <c r="O71" s="191" t="s">
        <v>562</v>
      </c>
      <c r="P71" s="191" t="s">
        <v>562</v>
      </c>
      <c r="Q71" s="191" t="s">
        <v>562</v>
      </c>
      <c r="R71" s="191" t="s">
        <v>562</v>
      </c>
      <c r="S71" s="191" t="s">
        <v>562</v>
      </c>
      <c r="T71" s="191" t="s">
        <v>562</v>
      </c>
      <c r="U71" s="191" t="s">
        <v>562</v>
      </c>
      <c r="V71" s="191" t="s">
        <v>562</v>
      </c>
      <c r="W71" s="191" t="s">
        <v>562</v>
      </c>
      <c r="X71" s="191" t="s">
        <v>562</v>
      </c>
      <c r="Y71" s="191" t="s">
        <v>562</v>
      </c>
      <c r="Z71" s="191" t="s">
        <v>562</v>
      </c>
      <c r="AA71" s="191" t="s">
        <v>562</v>
      </c>
    </row>
    <row r="72" spans="1:27" x14ac:dyDescent="0.25">
      <c r="A72" s="136" t="s">
        <v>92</v>
      </c>
      <c r="B72" s="137" t="s">
        <v>408</v>
      </c>
      <c r="C72" s="191" t="s">
        <v>562</v>
      </c>
      <c r="D72" s="191" t="s">
        <v>562</v>
      </c>
      <c r="E72" s="191" t="s">
        <v>562</v>
      </c>
      <c r="F72" s="191" t="s">
        <v>562</v>
      </c>
      <c r="G72" s="191" t="s">
        <v>562</v>
      </c>
      <c r="H72" s="191" t="s">
        <v>562</v>
      </c>
      <c r="I72" s="191" t="s">
        <v>562</v>
      </c>
      <c r="J72" s="191" t="s">
        <v>562</v>
      </c>
      <c r="K72" s="191" t="s">
        <v>562</v>
      </c>
      <c r="L72" s="191" t="s">
        <v>562</v>
      </c>
      <c r="M72" s="191" t="s">
        <v>562</v>
      </c>
      <c r="N72" s="191" t="s">
        <v>562</v>
      </c>
      <c r="O72" s="191" t="s">
        <v>562</v>
      </c>
      <c r="P72" s="191" t="s">
        <v>562</v>
      </c>
      <c r="Q72" s="191" t="s">
        <v>562</v>
      </c>
      <c r="R72" s="191" t="s">
        <v>562</v>
      </c>
      <c r="S72" s="191" t="s">
        <v>562</v>
      </c>
      <c r="T72" s="191" t="s">
        <v>562</v>
      </c>
      <c r="U72" s="191" t="s">
        <v>562</v>
      </c>
      <c r="V72" s="191" t="s">
        <v>562</v>
      </c>
      <c r="W72" s="191" t="s">
        <v>562</v>
      </c>
      <c r="X72" s="191" t="s">
        <v>562</v>
      </c>
      <c r="Y72" s="191" t="s">
        <v>562</v>
      </c>
      <c r="Z72" s="191" t="s">
        <v>562</v>
      </c>
      <c r="AA72" s="191" t="s">
        <v>562</v>
      </c>
    </row>
    <row r="73" spans="1:27" x14ac:dyDescent="0.25">
      <c r="A73" s="136" t="s">
        <v>93</v>
      </c>
      <c r="B73" s="139" t="s">
        <v>52</v>
      </c>
      <c r="C73" s="191" t="s">
        <v>562</v>
      </c>
      <c r="D73" s="191" t="s">
        <v>562</v>
      </c>
      <c r="E73" s="191" t="s">
        <v>562</v>
      </c>
      <c r="F73" s="191" t="s">
        <v>562</v>
      </c>
      <c r="G73" s="191" t="s">
        <v>562</v>
      </c>
      <c r="H73" s="191" t="s">
        <v>562</v>
      </c>
      <c r="I73" s="191" t="s">
        <v>562</v>
      </c>
      <c r="J73" s="191" t="s">
        <v>562</v>
      </c>
      <c r="K73" s="191" t="s">
        <v>562</v>
      </c>
      <c r="L73" s="191" t="s">
        <v>562</v>
      </c>
      <c r="M73" s="191" t="s">
        <v>562</v>
      </c>
      <c r="N73" s="191" t="s">
        <v>562</v>
      </c>
      <c r="O73" s="191" t="s">
        <v>562</v>
      </c>
      <c r="P73" s="191" t="s">
        <v>562</v>
      </c>
      <c r="Q73" s="191" t="s">
        <v>562</v>
      </c>
      <c r="R73" s="191" t="s">
        <v>562</v>
      </c>
      <c r="S73" s="191" t="s">
        <v>562</v>
      </c>
      <c r="T73" s="191" t="s">
        <v>562</v>
      </c>
      <c r="U73" s="191" t="s">
        <v>562</v>
      </c>
      <c r="V73" s="191" t="s">
        <v>562</v>
      </c>
      <c r="W73" s="191" t="s">
        <v>562</v>
      </c>
      <c r="X73" s="191" t="s">
        <v>562</v>
      </c>
      <c r="Y73" s="191" t="s">
        <v>562</v>
      </c>
      <c r="Z73" s="191" t="s">
        <v>562</v>
      </c>
      <c r="AA73" s="191" t="s">
        <v>562</v>
      </c>
    </row>
    <row r="74" spans="1:27" x14ac:dyDescent="0.25">
      <c r="A74" s="136" t="s">
        <v>94</v>
      </c>
      <c r="B74" s="139" t="s">
        <v>422</v>
      </c>
      <c r="C74" s="191" t="s">
        <v>562</v>
      </c>
      <c r="D74" s="191" t="s">
        <v>562</v>
      </c>
      <c r="E74" s="191" t="s">
        <v>562</v>
      </c>
      <c r="F74" s="191" t="s">
        <v>562</v>
      </c>
      <c r="G74" s="191" t="s">
        <v>562</v>
      </c>
      <c r="H74" s="191" t="s">
        <v>562</v>
      </c>
      <c r="I74" s="191" t="s">
        <v>562</v>
      </c>
      <c r="J74" s="191" t="s">
        <v>562</v>
      </c>
      <c r="K74" s="191" t="s">
        <v>562</v>
      </c>
      <c r="L74" s="191" t="s">
        <v>562</v>
      </c>
      <c r="M74" s="191" t="s">
        <v>562</v>
      </c>
      <c r="N74" s="191" t="s">
        <v>562</v>
      </c>
      <c r="O74" s="191" t="s">
        <v>562</v>
      </c>
      <c r="P74" s="191" t="s">
        <v>562</v>
      </c>
      <c r="Q74" s="191" t="s">
        <v>562</v>
      </c>
      <c r="R74" s="191" t="s">
        <v>562</v>
      </c>
      <c r="S74" s="191" t="s">
        <v>562</v>
      </c>
      <c r="T74" s="191" t="s">
        <v>562</v>
      </c>
      <c r="U74" s="191" t="s">
        <v>562</v>
      </c>
      <c r="V74" s="191" t="s">
        <v>562</v>
      </c>
      <c r="W74" s="191" t="s">
        <v>562</v>
      </c>
      <c r="X74" s="191" t="s">
        <v>562</v>
      </c>
      <c r="Y74" s="191" t="s">
        <v>562</v>
      </c>
      <c r="Z74" s="191" t="s">
        <v>562</v>
      </c>
      <c r="AA74" s="191" t="s">
        <v>562</v>
      </c>
    </row>
    <row r="75" spans="1:27" x14ac:dyDescent="0.25">
      <c r="A75" s="136" t="s">
        <v>209</v>
      </c>
      <c r="B75" s="139" t="s">
        <v>412</v>
      </c>
      <c r="C75" s="191" t="s">
        <v>562</v>
      </c>
      <c r="D75" s="191" t="s">
        <v>562</v>
      </c>
      <c r="E75" s="191" t="s">
        <v>562</v>
      </c>
      <c r="F75" s="191" t="s">
        <v>562</v>
      </c>
      <c r="G75" s="191" t="s">
        <v>562</v>
      </c>
      <c r="H75" s="191" t="s">
        <v>562</v>
      </c>
      <c r="I75" s="191" t="s">
        <v>562</v>
      </c>
      <c r="J75" s="191" t="s">
        <v>562</v>
      </c>
      <c r="K75" s="191" t="s">
        <v>562</v>
      </c>
      <c r="L75" s="191" t="s">
        <v>562</v>
      </c>
      <c r="M75" s="191" t="s">
        <v>562</v>
      </c>
      <c r="N75" s="191" t="s">
        <v>562</v>
      </c>
      <c r="O75" s="191" t="s">
        <v>562</v>
      </c>
      <c r="P75" s="191" t="s">
        <v>562</v>
      </c>
      <c r="Q75" s="191" t="s">
        <v>562</v>
      </c>
      <c r="R75" s="191" t="s">
        <v>562</v>
      </c>
      <c r="S75" s="191" t="s">
        <v>562</v>
      </c>
      <c r="T75" s="191" t="s">
        <v>562</v>
      </c>
      <c r="U75" s="191" t="s">
        <v>562</v>
      </c>
      <c r="V75" s="191" t="s">
        <v>562</v>
      </c>
      <c r="W75" s="191" t="s">
        <v>562</v>
      </c>
      <c r="X75" s="191" t="s">
        <v>562</v>
      </c>
      <c r="Y75" s="191" t="s">
        <v>562</v>
      </c>
      <c r="Z75" s="191" t="s">
        <v>562</v>
      </c>
      <c r="AA75" s="191" t="s">
        <v>562</v>
      </c>
    </row>
    <row r="76" spans="1:27" x14ac:dyDescent="0.25">
      <c r="A76" s="136" t="s">
        <v>210</v>
      </c>
      <c r="B76" s="139" t="s">
        <v>423</v>
      </c>
      <c r="C76" s="191" t="s">
        <v>562</v>
      </c>
      <c r="D76" s="191" t="s">
        <v>562</v>
      </c>
      <c r="E76" s="191" t="s">
        <v>562</v>
      </c>
      <c r="F76" s="191" t="s">
        <v>562</v>
      </c>
      <c r="G76" s="191" t="s">
        <v>562</v>
      </c>
      <c r="H76" s="191" t="s">
        <v>562</v>
      </c>
      <c r="I76" s="191" t="s">
        <v>562</v>
      </c>
      <c r="J76" s="191" t="s">
        <v>562</v>
      </c>
      <c r="K76" s="191" t="s">
        <v>562</v>
      </c>
      <c r="L76" s="191" t="s">
        <v>562</v>
      </c>
      <c r="M76" s="191" t="s">
        <v>562</v>
      </c>
      <c r="N76" s="191" t="s">
        <v>562</v>
      </c>
      <c r="O76" s="191" t="s">
        <v>562</v>
      </c>
      <c r="P76" s="191" t="s">
        <v>562</v>
      </c>
      <c r="Q76" s="191" t="s">
        <v>562</v>
      </c>
      <c r="R76" s="191" t="s">
        <v>562</v>
      </c>
      <c r="S76" s="191" t="s">
        <v>562</v>
      </c>
      <c r="T76" s="191" t="s">
        <v>562</v>
      </c>
      <c r="U76" s="191" t="s">
        <v>562</v>
      </c>
      <c r="V76" s="191" t="s">
        <v>562</v>
      </c>
      <c r="W76" s="191" t="s">
        <v>562</v>
      </c>
      <c r="X76" s="191" t="s">
        <v>562</v>
      </c>
      <c r="Y76" s="191" t="s">
        <v>562</v>
      </c>
      <c r="Z76" s="191" t="s">
        <v>562</v>
      </c>
      <c r="AA76" s="191" t="s">
        <v>562</v>
      </c>
    </row>
    <row r="77" spans="1:27" x14ac:dyDescent="0.25">
      <c r="A77" s="136" t="s">
        <v>211</v>
      </c>
      <c r="B77" s="137" t="s">
        <v>417</v>
      </c>
      <c r="C77" s="191" t="s">
        <v>562</v>
      </c>
      <c r="D77" s="191" t="s">
        <v>562</v>
      </c>
      <c r="E77" s="191" t="s">
        <v>562</v>
      </c>
      <c r="F77" s="191" t="s">
        <v>562</v>
      </c>
      <c r="G77" s="191" t="s">
        <v>562</v>
      </c>
      <c r="H77" s="191" t="s">
        <v>562</v>
      </c>
      <c r="I77" s="191" t="s">
        <v>562</v>
      </c>
      <c r="J77" s="191" t="s">
        <v>562</v>
      </c>
      <c r="K77" s="191" t="s">
        <v>562</v>
      </c>
      <c r="L77" s="191" t="s">
        <v>562</v>
      </c>
      <c r="M77" s="191" t="s">
        <v>562</v>
      </c>
      <c r="N77" s="191" t="s">
        <v>562</v>
      </c>
      <c r="O77" s="191" t="s">
        <v>562</v>
      </c>
      <c r="P77" s="191" t="s">
        <v>562</v>
      </c>
      <c r="Q77" s="191" t="s">
        <v>562</v>
      </c>
      <c r="R77" s="191" t="s">
        <v>562</v>
      </c>
      <c r="S77" s="191" t="s">
        <v>562</v>
      </c>
      <c r="T77" s="191" t="s">
        <v>562</v>
      </c>
      <c r="U77" s="191" t="s">
        <v>562</v>
      </c>
      <c r="V77" s="191" t="s">
        <v>562</v>
      </c>
      <c r="W77" s="191" t="s">
        <v>562</v>
      </c>
      <c r="X77" s="191" t="s">
        <v>562</v>
      </c>
      <c r="Y77" s="191" t="s">
        <v>562</v>
      </c>
      <c r="Z77" s="191" t="s">
        <v>562</v>
      </c>
      <c r="AA77" s="191" t="s">
        <v>562</v>
      </c>
    </row>
    <row r="78" spans="1:27" x14ac:dyDescent="0.25">
      <c r="A78" s="136" t="s">
        <v>220</v>
      </c>
      <c r="B78" s="139" t="s">
        <v>418</v>
      </c>
      <c r="C78" s="191" t="s">
        <v>562</v>
      </c>
      <c r="D78" s="191" t="s">
        <v>562</v>
      </c>
      <c r="E78" s="191" t="s">
        <v>562</v>
      </c>
      <c r="F78" s="191" t="s">
        <v>562</v>
      </c>
      <c r="G78" s="191" t="s">
        <v>562</v>
      </c>
      <c r="H78" s="191" t="s">
        <v>562</v>
      </c>
      <c r="I78" s="191" t="s">
        <v>562</v>
      </c>
      <c r="J78" s="191" t="s">
        <v>562</v>
      </c>
      <c r="K78" s="191" t="s">
        <v>562</v>
      </c>
      <c r="L78" s="191" t="s">
        <v>562</v>
      </c>
      <c r="M78" s="191" t="s">
        <v>562</v>
      </c>
      <c r="N78" s="191" t="s">
        <v>562</v>
      </c>
      <c r="O78" s="191" t="s">
        <v>562</v>
      </c>
      <c r="P78" s="191" t="s">
        <v>562</v>
      </c>
      <c r="Q78" s="191" t="s">
        <v>562</v>
      </c>
      <c r="R78" s="191" t="s">
        <v>562</v>
      </c>
      <c r="S78" s="191" t="s">
        <v>562</v>
      </c>
      <c r="T78" s="191" t="s">
        <v>562</v>
      </c>
      <c r="U78" s="191" t="s">
        <v>562</v>
      </c>
      <c r="V78" s="191" t="s">
        <v>562</v>
      </c>
      <c r="W78" s="191" t="s">
        <v>562</v>
      </c>
      <c r="X78" s="191" t="s">
        <v>562</v>
      </c>
      <c r="Y78" s="191" t="s">
        <v>562</v>
      </c>
      <c r="Z78" s="191" t="s">
        <v>562</v>
      </c>
      <c r="AA78" s="191" t="s">
        <v>562</v>
      </c>
    </row>
    <row r="79" spans="1:27" ht="17.25" x14ac:dyDescent="0.25">
      <c r="A79" s="136" t="s">
        <v>221</v>
      </c>
      <c r="B79" s="139" t="s">
        <v>419</v>
      </c>
      <c r="C79" s="191" t="s">
        <v>562</v>
      </c>
      <c r="D79" s="191" t="s">
        <v>562</v>
      </c>
      <c r="E79" s="191" t="s">
        <v>562</v>
      </c>
      <c r="F79" s="191" t="s">
        <v>562</v>
      </c>
      <c r="G79" s="191" t="s">
        <v>562</v>
      </c>
      <c r="H79" s="191" t="s">
        <v>562</v>
      </c>
      <c r="I79" s="191" t="s">
        <v>562</v>
      </c>
      <c r="J79" s="191" t="s">
        <v>562</v>
      </c>
      <c r="K79" s="191" t="s">
        <v>562</v>
      </c>
      <c r="L79" s="191" t="s">
        <v>562</v>
      </c>
      <c r="M79" s="191" t="s">
        <v>562</v>
      </c>
      <c r="N79" s="191" t="s">
        <v>562</v>
      </c>
      <c r="O79" s="191" t="s">
        <v>562</v>
      </c>
      <c r="P79" s="191" t="s">
        <v>562</v>
      </c>
      <c r="Q79" s="191" t="s">
        <v>562</v>
      </c>
      <c r="R79" s="191" t="s">
        <v>562</v>
      </c>
      <c r="S79" s="191" t="s">
        <v>562</v>
      </c>
      <c r="T79" s="191" t="s">
        <v>562</v>
      </c>
      <c r="U79" s="191" t="s">
        <v>562</v>
      </c>
      <c r="V79" s="191" t="s">
        <v>562</v>
      </c>
      <c r="W79" s="191" t="s">
        <v>562</v>
      </c>
      <c r="X79" s="191" t="s">
        <v>562</v>
      </c>
      <c r="Y79" s="191" t="s">
        <v>562</v>
      </c>
      <c r="Z79" s="191" t="s">
        <v>562</v>
      </c>
      <c r="AA79" s="191" t="s">
        <v>562</v>
      </c>
    </row>
    <row r="80" spans="1:27" ht="66" customHeight="1" x14ac:dyDescent="0.25">
      <c r="A80" s="26" t="s">
        <v>578</v>
      </c>
      <c r="B80" s="28" t="s">
        <v>587</v>
      </c>
      <c r="C80" s="193">
        <f>C67</f>
        <v>1</v>
      </c>
      <c r="D80" s="193">
        <f t="shared" ref="D80:Y80" si="7">D67</f>
        <v>1</v>
      </c>
      <c r="E80" s="193" t="str">
        <f t="shared" si="7"/>
        <v>нд</v>
      </c>
      <c r="F80" s="193" t="str">
        <f t="shared" si="7"/>
        <v>нд</v>
      </c>
      <c r="G80" s="193" t="str">
        <f t="shared" si="7"/>
        <v>нд</v>
      </c>
      <c r="H80" s="193" t="str">
        <f t="shared" si="7"/>
        <v>нд</v>
      </c>
      <c r="I80" s="193">
        <f t="shared" si="7"/>
        <v>1</v>
      </c>
      <c r="J80" s="193">
        <f t="shared" si="7"/>
        <v>1</v>
      </c>
      <c r="K80" s="193">
        <f t="shared" si="7"/>
        <v>1</v>
      </c>
      <c r="L80" s="193">
        <f t="shared" si="7"/>
        <v>1</v>
      </c>
      <c r="M80" s="193" t="str">
        <f t="shared" si="7"/>
        <v>нд</v>
      </c>
      <c r="N80" s="193" t="str">
        <f t="shared" si="7"/>
        <v>нд</v>
      </c>
      <c r="O80" s="193" t="str">
        <f t="shared" si="7"/>
        <v>нд</v>
      </c>
      <c r="P80" s="193" t="str">
        <f t="shared" si="7"/>
        <v>нд</v>
      </c>
      <c r="Q80" s="193" t="str">
        <f t="shared" si="7"/>
        <v>нд</v>
      </c>
      <c r="R80" s="193" t="str">
        <f t="shared" si="7"/>
        <v>нд</v>
      </c>
      <c r="S80" s="193" t="str">
        <f t="shared" si="7"/>
        <v>нд</v>
      </c>
      <c r="T80" s="193" t="str">
        <f t="shared" si="7"/>
        <v>нд</v>
      </c>
      <c r="U80" s="193" t="str">
        <f t="shared" si="7"/>
        <v>нд</v>
      </c>
      <c r="V80" s="193" t="str">
        <f t="shared" si="7"/>
        <v>нд</v>
      </c>
      <c r="W80" s="193" t="str">
        <f t="shared" si="7"/>
        <v>нд</v>
      </c>
      <c r="X80" s="193" t="str">
        <f t="shared" si="7"/>
        <v>нд</v>
      </c>
      <c r="Y80" s="193">
        <f t="shared" si="7"/>
        <v>1</v>
      </c>
      <c r="Z80" s="193">
        <f>Z67</f>
        <v>1</v>
      </c>
      <c r="AA80" s="193" t="str">
        <f>AA67</f>
        <v>без изменения количества</v>
      </c>
    </row>
    <row r="81" spans="1:27" x14ac:dyDescent="0.25">
      <c r="A81" s="136" t="s">
        <v>6</v>
      </c>
      <c r="B81" s="137" t="s">
        <v>40</v>
      </c>
      <c r="C81" s="191" t="s">
        <v>562</v>
      </c>
      <c r="D81" s="191" t="s">
        <v>562</v>
      </c>
      <c r="E81" s="191" t="s">
        <v>562</v>
      </c>
      <c r="F81" s="191" t="s">
        <v>562</v>
      </c>
      <c r="G81" s="191" t="s">
        <v>562</v>
      </c>
      <c r="H81" s="191" t="s">
        <v>562</v>
      </c>
      <c r="I81" s="191" t="s">
        <v>562</v>
      </c>
      <c r="J81" s="191" t="s">
        <v>562</v>
      </c>
      <c r="K81" s="191" t="s">
        <v>562</v>
      </c>
      <c r="L81" s="191" t="s">
        <v>562</v>
      </c>
      <c r="M81" s="191" t="s">
        <v>562</v>
      </c>
      <c r="N81" s="191" t="s">
        <v>562</v>
      </c>
      <c r="O81" s="191" t="s">
        <v>562</v>
      </c>
      <c r="P81" s="191" t="s">
        <v>562</v>
      </c>
      <c r="Q81" s="191" t="s">
        <v>562</v>
      </c>
      <c r="R81" s="191" t="s">
        <v>562</v>
      </c>
      <c r="S81" s="191" t="s">
        <v>562</v>
      </c>
      <c r="T81" s="191" t="s">
        <v>562</v>
      </c>
      <c r="U81" s="191" t="s">
        <v>562</v>
      </c>
      <c r="V81" s="191" t="s">
        <v>562</v>
      </c>
      <c r="W81" s="191" t="s">
        <v>562</v>
      </c>
      <c r="X81" s="191" t="s">
        <v>562</v>
      </c>
      <c r="Y81" s="191" t="s">
        <v>562</v>
      </c>
      <c r="Z81" s="191" t="s">
        <v>562</v>
      </c>
      <c r="AA81" s="191" t="s">
        <v>562</v>
      </c>
    </row>
    <row r="82" spans="1:27" x14ac:dyDescent="0.25">
      <c r="A82" s="136" t="s">
        <v>222</v>
      </c>
      <c r="B82" s="137" t="s">
        <v>55</v>
      </c>
      <c r="C82" s="191" t="s">
        <v>562</v>
      </c>
      <c r="D82" s="191" t="s">
        <v>562</v>
      </c>
      <c r="E82" s="191" t="s">
        <v>562</v>
      </c>
      <c r="F82" s="191" t="s">
        <v>562</v>
      </c>
      <c r="G82" s="191" t="s">
        <v>562</v>
      </c>
      <c r="H82" s="191" t="s">
        <v>562</v>
      </c>
      <c r="I82" s="191" t="s">
        <v>562</v>
      </c>
      <c r="J82" s="191" t="s">
        <v>562</v>
      </c>
      <c r="K82" s="191" t="s">
        <v>562</v>
      </c>
      <c r="L82" s="191" t="s">
        <v>562</v>
      </c>
      <c r="M82" s="191" t="s">
        <v>562</v>
      </c>
      <c r="N82" s="191" t="s">
        <v>562</v>
      </c>
      <c r="O82" s="191" t="s">
        <v>562</v>
      </c>
      <c r="P82" s="191" t="s">
        <v>562</v>
      </c>
      <c r="Q82" s="191" t="s">
        <v>562</v>
      </c>
      <c r="R82" s="191" t="s">
        <v>562</v>
      </c>
      <c r="S82" s="191" t="s">
        <v>562</v>
      </c>
      <c r="T82" s="191" t="s">
        <v>562</v>
      </c>
      <c r="U82" s="191" t="s">
        <v>562</v>
      </c>
      <c r="V82" s="191" t="s">
        <v>562</v>
      </c>
      <c r="W82" s="191" t="s">
        <v>562</v>
      </c>
      <c r="X82" s="191" t="s">
        <v>562</v>
      </c>
      <c r="Y82" s="191" t="s">
        <v>562</v>
      </c>
      <c r="Z82" s="191" t="s">
        <v>562</v>
      </c>
      <c r="AA82" s="191" t="s">
        <v>562</v>
      </c>
    </row>
    <row r="83" spans="1:27" x14ac:dyDescent="0.25">
      <c r="A83" s="136" t="s">
        <v>223</v>
      </c>
      <c r="B83" s="137" t="s">
        <v>408</v>
      </c>
      <c r="C83" s="191" t="s">
        <v>562</v>
      </c>
      <c r="D83" s="191" t="s">
        <v>562</v>
      </c>
      <c r="E83" s="191" t="s">
        <v>562</v>
      </c>
      <c r="F83" s="191" t="s">
        <v>562</v>
      </c>
      <c r="G83" s="191" t="s">
        <v>562</v>
      </c>
      <c r="H83" s="191" t="s">
        <v>562</v>
      </c>
      <c r="I83" s="191" t="s">
        <v>562</v>
      </c>
      <c r="J83" s="191" t="s">
        <v>562</v>
      </c>
      <c r="K83" s="191" t="s">
        <v>562</v>
      </c>
      <c r="L83" s="191" t="s">
        <v>562</v>
      </c>
      <c r="M83" s="191" t="s">
        <v>562</v>
      </c>
      <c r="N83" s="191" t="s">
        <v>562</v>
      </c>
      <c r="O83" s="191" t="s">
        <v>562</v>
      </c>
      <c r="P83" s="191" t="s">
        <v>562</v>
      </c>
      <c r="Q83" s="191" t="s">
        <v>562</v>
      </c>
      <c r="R83" s="191" t="s">
        <v>562</v>
      </c>
      <c r="S83" s="191" t="s">
        <v>562</v>
      </c>
      <c r="T83" s="191" t="s">
        <v>562</v>
      </c>
      <c r="U83" s="191" t="s">
        <v>562</v>
      </c>
      <c r="V83" s="191" t="s">
        <v>562</v>
      </c>
      <c r="W83" s="191" t="s">
        <v>562</v>
      </c>
      <c r="X83" s="191" t="s">
        <v>562</v>
      </c>
      <c r="Y83" s="191" t="s">
        <v>562</v>
      </c>
      <c r="Z83" s="191" t="s">
        <v>562</v>
      </c>
      <c r="AA83" s="191" t="s">
        <v>562</v>
      </c>
    </row>
    <row r="84" spans="1:27" x14ac:dyDescent="0.25">
      <c r="A84" s="136" t="s">
        <v>224</v>
      </c>
      <c r="B84" s="139" t="s">
        <v>52</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225</v>
      </c>
      <c r="B85" s="139" t="s">
        <v>412</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226</v>
      </c>
      <c r="B86" s="139" t="s">
        <v>423</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227</v>
      </c>
      <c r="B87" s="139" t="s">
        <v>417</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228</v>
      </c>
      <c r="B88" s="137" t="s">
        <v>418</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ht="17.25" x14ac:dyDescent="0.25">
      <c r="A89" s="136" t="s">
        <v>229</v>
      </c>
      <c r="B89" s="139" t="s">
        <v>419</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ht="31.5" x14ac:dyDescent="0.25">
      <c r="A90" s="26" t="s">
        <v>579</v>
      </c>
      <c r="B90" s="28" t="s">
        <v>587</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52:XFD66 A51 A67 C67:XFD67 A81:XFD89 A80 C80:XFD80 A91:XFD1048576 A90 C90:XFD90 AB51:XFD51 C51:Z51 A17:XFD50 A68:XFD79">
    <cfRule type="expression" dxfId="15" priority="13">
      <formula>CELL("защита",A1)</formula>
    </cfRule>
  </conditionalFormatting>
  <conditionalFormatting sqref="C51:Z51 C21:AA50 C52:AA90">
    <cfRule type="expression" dxfId="14" priority="14">
      <formula>ISBLANK(C21)</formula>
    </cfRule>
  </conditionalFormatting>
  <conditionalFormatting sqref="B51">
    <cfRule type="expression" dxfId="13" priority="12">
      <formula>CELL("защита",B51)</formula>
    </cfRule>
  </conditionalFormatting>
  <conditionalFormatting sqref="AA51">
    <cfRule type="expression" dxfId="12" priority="7">
      <formula>CELL("защита",AA51)</formula>
    </cfRule>
  </conditionalFormatting>
  <conditionalFormatting sqref="AA51">
    <cfRule type="expression" dxfId="11" priority="8">
      <formula>ISBLANK(AA51)</formula>
    </cfRule>
  </conditionalFormatting>
  <conditionalFormatting sqref="B67">
    <cfRule type="expression" dxfId="10" priority="3">
      <formula>CELL("защита",B67)</formula>
    </cfRule>
  </conditionalFormatting>
  <conditionalFormatting sqref="B80">
    <cfRule type="expression" dxfId="9" priority="2">
      <formula>CELL("защита",B80)</formula>
    </cfRule>
  </conditionalFormatting>
  <conditionalFormatting sqref="B90">
    <cfRule type="expression" dxfId="8" priority="1">
      <formula>CELL("защита",B90)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90"/>
      <c r="AP1" s="66"/>
    </row>
    <row r="2" spans="1:42" s="34" customFormat="1" ht="20.25" x14ac:dyDescent="0.25">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91"/>
      <c r="AP2" s="91"/>
    </row>
    <row r="3" spans="1:42" s="34" customFormat="1" ht="18.75"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91"/>
      <c r="AP3" s="91"/>
    </row>
    <row r="4" spans="1:42" s="34" customFormat="1"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92"/>
      <c r="AP4" s="92"/>
    </row>
    <row r="5" spans="1:42" s="34" customFormat="1" x14ac:dyDescent="0.25">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61"/>
      <c r="AP5" s="61"/>
    </row>
    <row r="6" spans="1:42" s="34" customFormat="1" ht="18.75" x14ac:dyDescent="0.25">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91"/>
      <c r="AP6" s="91"/>
    </row>
    <row r="7" spans="1:42" s="34" customFormat="1" ht="18.75" x14ac:dyDescent="0.25">
      <c r="A7" s="214" t="str">
        <f>IF(ISBLANK('1'!C13),CONCATENATE("В разделе 1 формы заполните показатель"," '",'1'!B13,"' "),'1'!C13)</f>
        <v>Q_Str_SOPD_ZOKII</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92"/>
      <c r="AP7" s="92"/>
    </row>
    <row r="8" spans="1:42" s="34" customFormat="1" x14ac:dyDescent="0.25">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61"/>
      <c r="AP8" s="61"/>
    </row>
    <row r="9" spans="1:42" s="34" customFormat="1" ht="18.75" x14ac:dyDescent="0.25">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62"/>
      <c r="AP9" s="62"/>
    </row>
    <row r="10" spans="1:42" s="34" customFormat="1" ht="18.75" x14ac:dyDescent="0.25">
      <c r="A10" s="214"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92"/>
      <c r="AP10" s="92"/>
    </row>
    <row r="11" spans="1:42" s="34" customFormat="1" x14ac:dyDescent="0.25">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61"/>
      <c r="AP11" s="61"/>
    </row>
    <row r="12" spans="1:42" s="34" customFormat="1" x14ac:dyDescent="0.25">
      <c r="A12" s="333"/>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93"/>
      <c r="AP12" s="93"/>
    </row>
    <row r="13" spans="1:42" s="34" customFormat="1" ht="18.75"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94"/>
      <c r="AP13" s="94"/>
    </row>
    <row r="14" spans="1:42" s="34" customFormat="1"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94"/>
      <c r="AP14" s="94"/>
    </row>
    <row r="15" spans="1:42" s="34" customFormat="1" ht="18.75" x14ac:dyDescent="0.25">
      <c r="A15" s="211" t="s">
        <v>311</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94"/>
      <c r="AP15" s="94"/>
    </row>
    <row r="16" spans="1:42" s="95" customForma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row>
    <row r="17" spans="1:40" s="95" customFormat="1" ht="54.75" customHeight="1" x14ac:dyDescent="0.25">
      <c r="A17" s="345" t="s">
        <v>294</v>
      </c>
      <c r="B17" s="338" t="s">
        <v>292</v>
      </c>
      <c r="C17" s="339"/>
      <c r="D17" s="339"/>
      <c r="E17" s="339"/>
      <c r="F17" s="339"/>
      <c r="G17" s="339"/>
      <c r="H17" s="339"/>
      <c r="I17" s="339"/>
      <c r="J17" s="339"/>
      <c r="K17" s="339"/>
      <c r="L17" s="339"/>
      <c r="M17" s="339"/>
      <c r="N17" s="339"/>
      <c r="O17" s="339"/>
      <c r="P17" s="339"/>
      <c r="Q17" s="339"/>
      <c r="R17" s="340"/>
      <c r="S17" s="338" t="s">
        <v>283</v>
      </c>
      <c r="T17" s="339"/>
      <c r="U17" s="340"/>
      <c r="V17" s="351" t="s">
        <v>293</v>
      </c>
      <c r="W17" s="352"/>
      <c r="X17" s="352"/>
      <c r="Y17" s="352"/>
      <c r="Z17" s="352"/>
      <c r="AA17" s="352"/>
      <c r="AB17" s="352"/>
      <c r="AC17" s="352"/>
      <c r="AD17" s="352"/>
      <c r="AE17" s="352"/>
      <c r="AF17" s="352"/>
      <c r="AG17" s="352"/>
      <c r="AH17" s="352"/>
      <c r="AI17" s="352"/>
      <c r="AJ17" s="352"/>
      <c r="AK17" s="352"/>
      <c r="AL17" s="352"/>
      <c r="AM17" s="352"/>
      <c r="AN17" s="353"/>
    </row>
    <row r="18" spans="1:40" s="95" customFormat="1" ht="91.5" customHeight="1" x14ac:dyDescent="0.25">
      <c r="A18" s="347"/>
      <c r="B18" s="345" t="s">
        <v>437</v>
      </c>
      <c r="C18" s="345" t="s">
        <v>436</v>
      </c>
      <c r="D18" s="338" t="s">
        <v>435</v>
      </c>
      <c r="E18" s="340"/>
      <c r="F18" s="345" t="s">
        <v>434</v>
      </c>
      <c r="G18" s="345" t="s">
        <v>433</v>
      </c>
      <c r="H18" s="334" t="s">
        <v>432</v>
      </c>
      <c r="I18" s="335"/>
      <c r="J18" s="317" t="s">
        <v>431</v>
      </c>
      <c r="K18" s="336" t="s">
        <v>430</v>
      </c>
      <c r="L18" s="337"/>
      <c r="M18" s="336" t="s">
        <v>438</v>
      </c>
      <c r="N18" s="337"/>
      <c r="O18" s="354" t="s">
        <v>439</v>
      </c>
      <c r="P18" s="317" t="s">
        <v>440</v>
      </c>
      <c r="Q18" s="336" t="s">
        <v>441</v>
      </c>
      <c r="R18" s="337"/>
      <c r="S18" s="345" t="s">
        <v>442</v>
      </c>
      <c r="T18" s="336" t="s">
        <v>443</v>
      </c>
      <c r="U18" s="337"/>
      <c r="V18" s="348" t="s">
        <v>444</v>
      </c>
      <c r="W18" s="349"/>
      <c r="X18" s="350"/>
      <c r="Y18" s="345" t="s">
        <v>290</v>
      </c>
      <c r="Z18" s="345" t="s">
        <v>284</v>
      </c>
      <c r="AA18" s="338" t="s">
        <v>282</v>
      </c>
      <c r="AB18" s="340"/>
      <c r="AC18" s="345" t="s">
        <v>4</v>
      </c>
      <c r="AD18" s="345" t="s">
        <v>276</v>
      </c>
      <c r="AE18" s="345" t="s">
        <v>277</v>
      </c>
      <c r="AF18" s="338" t="s">
        <v>3</v>
      </c>
      <c r="AG18" s="340"/>
      <c r="AH18" s="345" t="s">
        <v>288</v>
      </c>
      <c r="AI18" s="345" t="s">
        <v>280</v>
      </c>
      <c r="AJ18" s="341" t="s">
        <v>289</v>
      </c>
      <c r="AK18" s="342"/>
      <c r="AL18" s="343" t="s">
        <v>451</v>
      </c>
      <c r="AM18" s="343" t="s">
        <v>291</v>
      </c>
      <c r="AN18" s="345" t="s">
        <v>536</v>
      </c>
    </row>
    <row r="19" spans="1:40" s="95" customFormat="1" ht="118.5" customHeight="1" x14ac:dyDescent="0.25">
      <c r="A19" s="346"/>
      <c r="B19" s="346"/>
      <c r="C19" s="346"/>
      <c r="D19" s="140" t="s">
        <v>286</v>
      </c>
      <c r="E19" s="140" t="s">
        <v>287</v>
      </c>
      <c r="F19" s="346"/>
      <c r="G19" s="346"/>
      <c r="H19" s="141" t="s">
        <v>278</v>
      </c>
      <c r="I19" s="141" t="s">
        <v>248</v>
      </c>
      <c r="J19" s="319"/>
      <c r="K19" s="142" t="s">
        <v>279</v>
      </c>
      <c r="L19" s="143" t="s">
        <v>248</v>
      </c>
      <c r="M19" s="134" t="s">
        <v>285</v>
      </c>
      <c r="N19" s="134" t="s">
        <v>281</v>
      </c>
      <c r="O19" s="355"/>
      <c r="P19" s="319"/>
      <c r="Q19" s="134" t="s">
        <v>285</v>
      </c>
      <c r="R19" s="134" t="s">
        <v>281</v>
      </c>
      <c r="S19" s="346"/>
      <c r="T19" s="134" t="s">
        <v>285</v>
      </c>
      <c r="U19" s="134" t="s">
        <v>281</v>
      </c>
      <c r="V19" s="144" t="s">
        <v>445</v>
      </c>
      <c r="W19" s="144" t="s">
        <v>446</v>
      </c>
      <c r="X19" s="144" t="s">
        <v>447</v>
      </c>
      <c r="Y19" s="346"/>
      <c r="Z19" s="346"/>
      <c r="AA19" s="134" t="s">
        <v>285</v>
      </c>
      <c r="AB19" s="134" t="s">
        <v>281</v>
      </c>
      <c r="AC19" s="346"/>
      <c r="AD19" s="346"/>
      <c r="AE19" s="346"/>
      <c r="AF19" s="145" t="s">
        <v>448</v>
      </c>
      <c r="AG19" s="140" t="s">
        <v>449</v>
      </c>
      <c r="AH19" s="346"/>
      <c r="AI19" s="346"/>
      <c r="AJ19" s="146" t="s">
        <v>445</v>
      </c>
      <c r="AK19" s="146" t="s">
        <v>450</v>
      </c>
      <c r="AL19" s="344"/>
      <c r="AM19" s="344"/>
      <c r="AN19" s="346"/>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562</v>
      </c>
      <c r="B21" s="27" t="s">
        <v>562</v>
      </c>
      <c r="C21" s="27" t="s">
        <v>562</v>
      </c>
      <c r="D21" s="27" t="s">
        <v>562</v>
      </c>
      <c r="E21" s="27" t="s">
        <v>562</v>
      </c>
      <c r="F21" s="27" t="s">
        <v>562</v>
      </c>
      <c r="G21" s="27" t="s">
        <v>562</v>
      </c>
      <c r="H21" s="27" t="s">
        <v>562</v>
      </c>
      <c r="I21" s="27" t="s">
        <v>562</v>
      </c>
      <c r="J21" s="27" t="s">
        <v>562</v>
      </c>
      <c r="K21" s="27" t="s">
        <v>562</v>
      </c>
      <c r="L21" s="27" t="s">
        <v>562</v>
      </c>
      <c r="M21" s="27" t="s">
        <v>562</v>
      </c>
      <c r="N21" s="27" t="s">
        <v>562</v>
      </c>
      <c r="O21" s="27" t="s">
        <v>562</v>
      </c>
      <c r="P21" s="27" t="s">
        <v>562</v>
      </c>
      <c r="Q21" s="27" t="s">
        <v>562</v>
      </c>
      <c r="R21" s="27" t="s">
        <v>562</v>
      </c>
      <c r="S21" s="27" t="s">
        <v>562</v>
      </c>
      <c r="T21" s="27" t="s">
        <v>562</v>
      </c>
      <c r="U21" s="27" t="s">
        <v>562</v>
      </c>
      <c r="V21" s="27" t="s">
        <v>562</v>
      </c>
      <c r="W21" s="27" t="s">
        <v>562</v>
      </c>
      <c r="X21" s="27" t="s">
        <v>562</v>
      </c>
      <c r="Y21" s="27" t="s">
        <v>562</v>
      </c>
      <c r="Z21" s="27" t="s">
        <v>562</v>
      </c>
      <c r="AA21" s="27" t="s">
        <v>562</v>
      </c>
      <c r="AB21" s="27" t="s">
        <v>562</v>
      </c>
      <c r="AC21" s="27" t="s">
        <v>562</v>
      </c>
      <c r="AD21" s="27" t="s">
        <v>562</v>
      </c>
      <c r="AE21" s="27" t="s">
        <v>562</v>
      </c>
      <c r="AF21" s="27" t="s">
        <v>562</v>
      </c>
      <c r="AG21" s="27" t="s">
        <v>562</v>
      </c>
      <c r="AH21" s="27" t="s">
        <v>562</v>
      </c>
      <c r="AI21" s="27" t="s">
        <v>562</v>
      </c>
      <c r="AJ21" s="27" t="s">
        <v>562</v>
      </c>
      <c r="AK21" s="27" t="s">
        <v>562</v>
      </c>
      <c r="AL21" s="27" t="s">
        <v>562</v>
      </c>
      <c r="AM21" s="27" t="s">
        <v>562</v>
      </c>
      <c r="AN21" s="27"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21" sqref="C21"/>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6"/>
      <c r="B1" s="356"/>
      <c r="C1" s="356"/>
      <c r="D1" s="57"/>
      <c r="E1" s="57"/>
      <c r="F1" s="57"/>
      <c r="G1" s="57"/>
      <c r="H1" s="57"/>
      <c r="I1" s="57"/>
    </row>
    <row r="2" spans="1:9" ht="20.25" x14ac:dyDescent="0.25">
      <c r="A2" s="200" t="s">
        <v>0</v>
      </c>
      <c r="B2" s="200"/>
      <c r="C2" s="200"/>
      <c r="D2" s="59"/>
      <c r="E2" s="59"/>
      <c r="F2" s="59"/>
      <c r="G2" s="59"/>
      <c r="H2" s="59"/>
      <c r="I2" s="59"/>
    </row>
    <row r="3" spans="1:9" ht="18.75" x14ac:dyDescent="0.25">
      <c r="A3" s="356"/>
      <c r="B3" s="356"/>
      <c r="C3" s="356"/>
      <c r="D3" s="59"/>
      <c r="E3" s="59"/>
      <c r="F3" s="59"/>
      <c r="G3" s="59"/>
      <c r="H3" s="59"/>
      <c r="I3" s="59"/>
    </row>
    <row r="4" spans="1:9"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60"/>
      <c r="E4" s="60"/>
      <c r="F4" s="60"/>
      <c r="G4" s="60"/>
      <c r="H4" s="60"/>
      <c r="I4" s="60"/>
    </row>
    <row r="5" spans="1:9" x14ac:dyDescent="0.25">
      <c r="A5" s="209" t="s">
        <v>516</v>
      </c>
      <c r="B5" s="209"/>
      <c r="C5" s="209"/>
      <c r="D5" s="61"/>
      <c r="E5" s="61"/>
      <c r="F5" s="61"/>
      <c r="G5" s="61"/>
      <c r="H5" s="61"/>
      <c r="I5" s="61"/>
    </row>
    <row r="6" spans="1:9" ht="18.75" x14ac:dyDescent="0.25">
      <c r="A6" s="356"/>
      <c r="B6" s="356"/>
      <c r="C6" s="356"/>
      <c r="D6" s="59"/>
      <c r="E6" s="59"/>
      <c r="F6" s="59"/>
      <c r="G6" s="59"/>
      <c r="H6" s="59"/>
      <c r="I6" s="59"/>
    </row>
    <row r="7" spans="1:9" ht="30.75" customHeight="1" x14ac:dyDescent="0.25">
      <c r="A7" s="313" t="str">
        <f>IF(ISBLANK('1'!C13),CONCATENATE("В разделе 1 формы заполните показатель"," '",'1'!B13,"' "),'1'!C13)</f>
        <v>Q_Str_SOPD_ZOKII</v>
      </c>
      <c r="B7" s="313"/>
      <c r="C7" s="313"/>
      <c r="D7" s="60"/>
      <c r="E7" s="60"/>
      <c r="F7" s="60"/>
      <c r="G7" s="60"/>
      <c r="H7" s="60"/>
      <c r="I7" s="60"/>
    </row>
    <row r="8" spans="1:9" x14ac:dyDescent="0.25">
      <c r="A8" s="209" t="s">
        <v>517</v>
      </c>
      <c r="B8" s="209"/>
      <c r="C8" s="209"/>
      <c r="D8" s="61"/>
      <c r="E8" s="61"/>
      <c r="F8" s="61"/>
      <c r="G8" s="61"/>
      <c r="H8" s="61"/>
      <c r="I8" s="61"/>
    </row>
    <row r="9" spans="1:9" ht="18.75" x14ac:dyDescent="0.25">
      <c r="A9" s="359"/>
      <c r="B9" s="359"/>
      <c r="C9" s="359"/>
      <c r="D9" s="62"/>
      <c r="E9" s="62"/>
      <c r="F9" s="62"/>
      <c r="G9" s="62"/>
      <c r="H9" s="62"/>
      <c r="I9" s="62"/>
    </row>
    <row r="10" spans="1:9" ht="87.75" customHeight="1" x14ac:dyDescent="0.25">
      <c r="A10" s="208" t="str">
        <f>IF(ISBLANK('1'!C14),CONCATENATE("В разделе 1 формы заполните показатель"," '",'1'!B14,"' "),'1'!C14)</f>
        <v>ВНЕДРЕНИЕ СИСТЕМЫ ОДНОНАПРАВЛЕННОЙ ПЕРЕДАЧИ ДАННЫХ ДЛЯ ЗНАЧИМОГО ОБЪЕКТА КРИТИЧЕСКОЙ ИНФОРМАЦИОННОЙ ИНФРАСТРУКТРЫ ПАО «САМАРАЭНЕРГО»</v>
      </c>
      <c r="B10" s="208"/>
      <c r="C10" s="208"/>
      <c r="D10" s="60"/>
      <c r="E10" s="60"/>
      <c r="F10" s="60"/>
      <c r="G10" s="60"/>
      <c r="H10" s="60"/>
      <c r="I10" s="60"/>
    </row>
    <row r="11" spans="1:9" x14ac:dyDescent="0.25">
      <c r="A11" s="209" t="s">
        <v>518</v>
      </c>
      <c r="B11" s="209"/>
      <c r="C11" s="209"/>
      <c r="D11" s="61"/>
      <c r="E11" s="61"/>
      <c r="F11" s="61"/>
      <c r="G11" s="61"/>
      <c r="H11" s="61"/>
      <c r="I11" s="61"/>
    </row>
    <row r="12" spans="1:9" x14ac:dyDescent="0.25">
      <c r="A12" s="356"/>
      <c r="B12" s="356"/>
      <c r="C12" s="356"/>
      <c r="D12" s="61"/>
      <c r="E12" s="61"/>
      <c r="F12" s="61"/>
      <c r="G12" s="61"/>
      <c r="H12" s="61"/>
      <c r="I12" s="61"/>
    </row>
    <row r="13" spans="1:9" ht="18.75" x14ac:dyDescent="0.3">
      <c r="A13" s="3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1"/>
      <c r="C13" s="361"/>
      <c r="D13" s="61"/>
      <c r="E13" s="61"/>
      <c r="F13" s="61"/>
      <c r="G13" s="61"/>
      <c r="H13" s="61"/>
      <c r="I13" s="61"/>
    </row>
    <row r="14" spans="1:9" ht="18.75" x14ac:dyDescent="0.3">
      <c r="A14" s="360"/>
      <c r="B14" s="360"/>
      <c r="C14" s="360"/>
      <c r="D14" s="61"/>
      <c r="E14" s="61"/>
      <c r="F14" s="61"/>
      <c r="G14" s="61"/>
      <c r="H14" s="61"/>
      <c r="I14" s="61"/>
    </row>
    <row r="15" spans="1:9" ht="18.75" x14ac:dyDescent="0.3">
      <c r="A15" s="358" t="s">
        <v>312</v>
      </c>
      <c r="B15" s="358"/>
      <c r="C15" s="358"/>
      <c r="D15" s="61"/>
      <c r="E15" s="61"/>
      <c r="F15" s="61"/>
      <c r="G15" s="61"/>
      <c r="H15" s="61"/>
      <c r="I15" s="61"/>
    </row>
    <row r="16" spans="1:9" x14ac:dyDescent="0.25">
      <c r="A16" s="357"/>
      <c r="B16" s="357"/>
      <c r="C16" s="357"/>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145.5" customHeight="1" x14ac:dyDescent="0.25">
      <c r="A21" s="149">
        <v>3</v>
      </c>
      <c r="B21" s="150" t="s">
        <v>453</v>
      </c>
      <c r="C21" s="13" t="s">
        <v>586</v>
      </c>
    </row>
    <row r="22" spans="1:3" s="35" customFormat="1" ht="36" customHeight="1" x14ac:dyDescent="0.25">
      <c r="A22" s="149">
        <v>4</v>
      </c>
      <c r="B22" s="150" t="s">
        <v>454</v>
      </c>
      <c r="C22" s="13" t="s">
        <v>562</v>
      </c>
    </row>
    <row r="23" spans="1:3" s="35" customFormat="1" ht="36" customHeight="1" x14ac:dyDescent="0.25">
      <c r="A23" s="149">
        <v>5</v>
      </c>
      <c r="B23" s="150" t="s">
        <v>455</v>
      </c>
      <c r="C23" s="13" t="s">
        <v>562</v>
      </c>
    </row>
    <row r="24" spans="1:3" s="35" customFormat="1" ht="31.5" customHeight="1" x14ac:dyDescent="0.25">
      <c r="A24" s="149" t="s">
        <v>46</v>
      </c>
      <c r="B24" s="150" t="s">
        <v>456</v>
      </c>
      <c r="C24" s="13" t="s">
        <v>562</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t="s">
        <v>562</v>
      </c>
    </row>
    <row r="47" spans="1:3" s="35" customFormat="1" ht="30" x14ac:dyDescent="0.25">
      <c r="A47" s="149" t="s">
        <v>235</v>
      </c>
      <c r="B47" s="150" t="s">
        <v>457</v>
      </c>
      <c r="C47" s="13" t="s">
        <v>562</v>
      </c>
    </row>
    <row r="48" spans="1:3" s="35" customFormat="1" ht="30" x14ac:dyDescent="0.25">
      <c r="A48" s="149" t="s">
        <v>484</v>
      </c>
      <c r="B48" s="150" t="s">
        <v>474</v>
      </c>
      <c r="C48" s="13" t="s">
        <v>562</v>
      </c>
    </row>
    <row r="49" spans="1:3" s="35" customFormat="1" x14ac:dyDescent="0.25">
      <c r="A49" s="149" t="s">
        <v>485</v>
      </c>
      <c r="B49" s="150" t="s">
        <v>459</v>
      </c>
      <c r="C49" s="13" t="s">
        <v>562</v>
      </c>
    </row>
    <row r="50" spans="1:3" s="35" customFormat="1" x14ac:dyDescent="0.25">
      <c r="A50" s="149" t="s">
        <v>486</v>
      </c>
      <c r="B50" s="150" t="s">
        <v>460</v>
      </c>
      <c r="C50" s="13" t="s">
        <v>562</v>
      </c>
    </row>
    <row r="51" spans="1:3" s="35" customFormat="1" x14ac:dyDescent="0.25">
      <c r="A51" s="149" t="s">
        <v>487</v>
      </c>
      <c r="B51" s="150" t="s">
        <v>461</v>
      </c>
      <c r="C51" s="13" t="s">
        <v>562</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562</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2026-05-20T06:13:42Z</dcterms:modified>
</cp:coreProperties>
</file>